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EC650062-D3B5-49E9-9235-669B536721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Лист1!$A$15:$BT$336</definedName>
    <definedName name="_xlnm.Print_Area" localSheetId="0">Лист1!$A$1:$AO$336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189" i="1" l="1"/>
  <c r="AL190" i="1" l="1"/>
  <c r="A286" i="1" l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36" i="1"/>
  <c r="AN283" i="1"/>
  <c r="AM283" i="1"/>
  <c r="T282" i="1"/>
  <c r="Z283" i="1"/>
  <c r="T283" i="1"/>
  <c r="P283" i="1" s="1"/>
  <c r="A329" i="1" l="1"/>
  <c r="A330" i="1" s="1"/>
  <c r="A331" i="1" s="1"/>
  <c r="A332" i="1" s="1"/>
  <c r="A333" i="1" s="1"/>
  <c r="A334" i="1" s="1"/>
  <c r="AH58" i="1"/>
  <c r="AN79" i="1"/>
  <c r="AM79" i="1"/>
  <c r="AB79" i="1"/>
  <c r="AA79" i="1"/>
  <c r="Z79" i="1"/>
  <c r="Y79" i="1" s="1"/>
  <c r="P79" i="1"/>
  <c r="A131" i="1" l="1"/>
  <c r="A135" i="1"/>
  <c r="A137" i="1"/>
  <c r="A139" i="1"/>
  <c r="A141" i="1"/>
  <c r="A143" i="1"/>
  <c r="B177" i="1" l="1"/>
  <c r="R231" i="1" l="1"/>
  <c r="Q143" i="1"/>
  <c r="R143" i="1"/>
  <c r="R234" i="1"/>
  <c r="Q234" i="1"/>
  <c r="Q231" i="1"/>
  <c r="Q229" i="1"/>
  <c r="R229" i="1"/>
  <c r="R230" i="1"/>
  <c r="P230" i="1" s="1"/>
  <c r="H233" i="1"/>
  <c r="I233" i="1"/>
  <c r="M233" i="1"/>
  <c r="K233" i="1" s="1"/>
  <c r="R233" i="1"/>
  <c r="P233" i="1" s="1"/>
  <c r="H234" i="1"/>
  <c r="I234" i="1"/>
  <c r="M234" i="1"/>
  <c r="K234" i="1" s="1"/>
  <c r="H235" i="1"/>
  <c r="I235" i="1"/>
  <c r="M235" i="1"/>
  <c r="K235" i="1" s="1"/>
  <c r="R235" i="1"/>
  <c r="P235" i="1" s="1"/>
  <c r="H236" i="1"/>
  <c r="I236" i="1"/>
  <c r="M236" i="1"/>
  <c r="K236" i="1" s="1"/>
  <c r="R236" i="1"/>
  <c r="P236" i="1" s="1"/>
  <c r="H237" i="1"/>
  <c r="I237" i="1"/>
  <c r="M237" i="1"/>
  <c r="K237" i="1" s="1"/>
  <c r="R237" i="1"/>
  <c r="P237" i="1" s="1"/>
  <c r="H238" i="1"/>
  <c r="I238" i="1"/>
  <c r="M238" i="1"/>
  <c r="K238" i="1" s="1"/>
  <c r="R238" i="1"/>
  <c r="P238" i="1" s="1"/>
  <c r="H239" i="1"/>
  <c r="I239" i="1"/>
  <c r="M239" i="1"/>
  <c r="K239" i="1" s="1"/>
  <c r="R239" i="1"/>
  <c r="P239" i="1" s="1"/>
  <c r="H240" i="1"/>
  <c r="I240" i="1"/>
  <c r="M240" i="1"/>
  <c r="K240" i="1" s="1"/>
  <c r="R240" i="1"/>
  <c r="P240" i="1" s="1"/>
  <c r="H241" i="1"/>
  <c r="I241" i="1"/>
  <c r="M241" i="1"/>
  <c r="K241" i="1" s="1"/>
  <c r="R241" i="1"/>
  <c r="P241" i="1" s="1"/>
  <c r="R232" i="1"/>
  <c r="P232" i="1" s="1"/>
  <c r="M232" i="1"/>
  <c r="K232" i="1" s="1"/>
  <c r="I232" i="1"/>
  <c r="H232" i="1"/>
  <c r="I230" i="1"/>
  <c r="H230" i="1"/>
  <c r="R124" i="1"/>
  <c r="R112" i="1"/>
  <c r="R70" i="1"/>
  <c r="M70" i="1"/>
  <c r="I70" i="1"/>
  <c r="H30" i="1"/>
  <c r="I30" i="1"/>
  <c r="P234" i="1" l="1"/>
  <c r="AB36" i="1"/>
  <c r="AA36" i="1"/>
  <c r="AA35" i="1"/>
  <c r="AB29" i="1"/>
  <c r="AA29" i="1"/>
  <c r="AA27" i="1"/>
  <c r="AB27" i="1"/>
  <c r="AN242" i="1" l="1"/>
  <c r="AM242" i="1"/>
  <c r="AM241" i="1"/>
  <c r="AD243" i="1"/>
  <c r="AE243" i="1"/>
  <c r="AF243" i="1"/>
  <c r="AG243" i="1"/>
  <c r="AH243" i="1"/>
  <c r="AI243" i="1"/>
  <c r="AJ243" i="1"/>
  <c r="AK243" i="1"/>
  <c r="AL243" i="1"/>
  <c r="AC243" i="1"/>
  <c r="AD214" i="1"/>
  <c r="AE214" i="1"/>
  <c r="AF214" i="1"/>
  <c r="AG214" i="1"/>
  <c r="AH214" i="1"/>
  <c r="AI214" i="1"/>
  <c r="AJ214" i="1"/>
  <c r="AK214" i="1"/>
  <c r="AL214" i="1"/>
  <c r="AC214" i="1"/>
  <c r="AC199" i="1"/>
  <c r="AD181" i="1"/>
  <c r="AE181" i="1"/>
  <c r="AF181" i="1"/>
  <c r="AG181" i="1"/>
  <c r="AH181" i="1"/>
  <c r="AI181" i="1"/>
  <c r="AJ181" i="1"/>
  <c r="AK181" i="1"/>
  <c r="AL181" i="1"/>
  <c r="AC181" i="1"/>
  <c r="AD175" i="1"/>
  <c r="AE175" i="1"/>
  <c r="AF175" i="1"/>
  <c r="AG175" i="1"/>
  <c r="AH175" i="1"/>
  <c r="AI175" i="1"/>
  <c r="AJ175" i="1"/>
  <c r="AK175" i="1"/>
  <c r="AL175" i="1"/>
  <c r="AC175" i="1"/>
  <c r="AD147" i="1"/>
  <c r="AE147" i="1"/>
  <c r="AF147" i="1"/>
  <c r="AG147" i="1"/>
  <c r="AH147" i="1"/>
  <c r="AI147" i="1"/>
  <c r="AJ147" i="1"/>
  <c r="AK147" i="1"/>
  <c r="AL147" i="1"/>
  <c r="AC147" i="1"/>
  <c r="AD88" i="1"/>
  <c r="AE88" i="1"/>
  <c r="AF88" i="1"/>
  <c r="AG88" i="1"/>
  <c r="AH88" i="1"/>
  <c r="AI88" i="1"/>
  <c r="AJ88" i="1"/>
  <c r="AK88" i="1"/>
  <c r="AL88" i="1"/>
  <c r="AC88" i="1"/>
  <c r="AD80" i="1"/>
  <c r="AE80" i="1"/>
  <c r="AF80" i="1"/>
  <c r="AG80" i="1"/>
  <c r="AH80" i="1"/>
  <c r="AI80" i="1"/>
  <c r="AJ80" i="1"/>
  <c r="AK80" i="1"/>
  <c r="AL80" i="1"/>
  <c r="AC80" i="1"/>
  <c r="AD58" i="1"/>
  <c r="AE58" i="1"/>
  <c r="AF58" i="1"/>
  <c r="AG58" i="1"/>
  <c r="AI58" i="1"/>
  <c r="AJ58" i="1"/>
  <c r="AK58" i="1"/>
  <c r="AL58" i="1"/>
  <c r="AC58" i="1"/>
  <c r="AF26" i="1"/>
  <c r="O326" i="1"/>
  <c r="K326" i="1" s="1"/>
  <c r="T326" i="1"/>
  <c r="P326" i="1" s="1"/>
  <c r="O327" i="1"/>
  <c r="K327" i="1" s="1"/>
  <c r="T327" i="1"/>
  <c r="P327" i="1" s="1"/>
  <c r="O328" i="1"/>
  <c r="K328" i="1" s="1"/>
  <c r="T328" i="1"/>
  <c r="P328" i="1" s="1"/>
  <c r="O329" i="1"/>
  <c r="K329" i="1" s="1"/>
  <c r="T329" i="1"/>
  <c r="P329" i="1" s="1"/>
  <c r="O330" i="1"/>
  <c r="K330" i="1" s="1"/>
  <c r="T330" i="1"/>
  <c r="P330" i="1" s="1"/>
  <c r="O331" i="1"/>
  <c r="K331" i="1" s="1"/>
  <c r="T331" i="1"/>
  <c r="P331" i="1" s="1"/>
  <c r="O332" i="1"/>
  <c r="K332" i="1" s="1"/>
  <c r="T332" i="1"/>
  <c r="P332" i="1" s="1"/>
  <c r="O333" i="1"/>
  <c r="K333" i="1" s="1"/>
  <c r="T333" i="1"/>
  <c r="P333" i="1" s="1"/>
  <c r="O334" i="1"/>
  <c r="K334" i="1" s="1"/>
  <c r="T334" i="1"/>
  <c r="P334" i="1" s="1"/>
  <c r="O335" i="1"/>
  <c r="K335" i="1" s="1"/>
  <c r="T335" i="1"/>
  <c r="P335" i="1" s="1"/>
  <c r="O336" i="1"/>
  <c r="K336" i="1" s="1"/>
  <c r="T336" i="1"/>
  <c r="P336" i="1" s="1"/>
  <c r="T325" i="1"/>
  <c r="P325" i="1" s="1"/>
  <c r="O325" i="1"/>
  <c r="K325" i="1" s="1"/>
  <c r="O302" i="1"/>
  <c r="K302" i="1" s="1"/>
  <c r="T302" i="1"/>
  <c r="P302" i="1" s="1"/>
  <c r="O303" i="1"/>
  <c r="K303" i="1" s="1"/>
  <c r="T303" i="1"/>
  <c r="P303" i="1" s="1"/>
  <c r="O304" i="1"/>
  <c r="K304" i="1" s="1"/>
  <c r="T304" i="1"/>
  <c r="P304" i="1" s="1"/>
  <c r="O305" i="1"/>
  <c r="K305" i="1" s="1"/>
  <c r="T305" i="1"/>
  <c r="P305" i="1" s="1"/>
  <c r="O306" i="1"/>
  <c r="K306" i="1" s="1"/>
  <c r="T306" i="1"/>
  <c r="P306" i="1" s="1"/>
  <c r="O307" i="1"/>
  <c r="K307" i="1" s="1"/>
  <c r="T307" i="1"/>
  <c r="P307" i="1" s="1"/>
  <c r="O308" i="1"/>
  <c r="K308" i="1" s="1"/>
  <c r="T308" i="1"/>
  <c r="P308" i="1" s="1"/>
  <c r="O309" i="1"/>
  <c r="K309" i="1" s="1"/>
  <c r="T309" i="1"/>
  <c r="P309" i="1" s="1"/>
  <c r="O310" i="1"/>
  <c r="K310" i="1" s="1"/>
  <c r="T310" i="1"/>
  <c r="P310" i="1" s="1"/>
  <c r="O311" i="1"/>
  <c r="K311" i="1" s="1"/>
  <c r="T311" i="1"/>
  <c r="P311" i="1" s="1"/>
  <c r="O312" i="1"/>
  <c r="K312" i="1" s="1"/>
  <c r="T312" i="1"/>
  <c r="P312" i="1" s="1"/>
  <c r="O313" i="1"/>
  <c r="K313" i="1" s="1"/>
  <c r="T313" i="1"/>
  <c r="P313" i="1" s="1"/>
  <c r="O314" i="1"/>
  <c r="K314" i="1" s="1"/>
  <c r="T314" i="1"/>
  <c r="P314" i="1" s="1"/>
  <c r="O315" i="1"/>
  <c r="K315" i="1" s="1"/>
  <c r="T315" i="1"/>
  <c r="P315" i="1" s="1"/>
  <c r="O316" i="1"/>
  <c r="K316" i="1" s="1"/>
  <c r="T316" i="1"/>
  <c r="P316" i="1" s="1"/>
  <c r="O317" i="1"/>
  <c r="K317" i="1" s="1"/>
  <c r="T317" i="1"/>
  <c r="P317" i="1" s="1"/>
  <c r="O318" i="1"/>
  <c r="K318" i="1" s="1"/>
  <c r="T318" i="1"/>
  <c r="P318" i="1" s="1"/>
  <c r="O319" i="1"/>
  <c r="K319" i="1" s="1"/>
  <c r="T319" i="1"/>
  <c r="P319" i="1" s="1"/>
  <c r="O320" i="1"/>
  <c r="K320" i="1" s="1"/>
  <c r="T320" i="1"/>
  <c r="P320" i="1" s="1"/>
  <c r="O321" i="1"/>
  <c r="K321" i="1" s="1"/>
  <c r="T321" i="1"/>
  <c r="P321" i="1" s="1"/>
  <c r="O322" i="1"/>
  <c r="K322" i="1" s="1"/>
  <c r="T322" i="1"/>
  <c r="P322" i="1" s="1"/>
  <c r="O323" i="1"/>
  <c r="K323" i="1" s="1"/>
  <c r="T323" i="1"/>
  <c r="P323" i="1" s="1"/>
  <c r="O324" i="1"/>
  <c r="K324" i="1" s="1"/>
  <c r="T324" i="1"/>
  <c r="P324" i="1" s="1"/>
  <c r="T301" i="1"/>
  <c r="P301" i="1" s="1"/>
  <c r="O301" i="1"/>
  <c r="K301" i="1" s="1"/>
  <c r="T297" i="1"/>
  <c r="P297" i="1" s="1"/>
  <c r="O297" i="1"/>
  <c r="K297" i="1" s="1"/>
  <c r="T296" i="1"/>
  <c r="P296" i="1" s="1"/>
  <c r="O296" i="1"/>
  <c r="K296" i="1" s="1"/>
  <c r="T276" i="1"/>
  <c r="P276" i="1" s="1"/>
  <c r="O276" i="1"/>
  <c r="K276" i="1" s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I325" i="1"/>
  <c r="H325" i="1"/>
  <c r="I324" i="1"/>
  <c r="H324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01" i="1"/>
  <c r="AB297" i="1"/>
  <c r="AA297" i="1"/>
  <c r="AB296" i="1"/>
  <c r="AA296" i="1"/>
  <c r="AB276" i="1"/>
  <c r="AA276" i="1"/>
  <c r="P231" i="1"/>
  <c r="X232" i="1"/>
  <c r="W232" i="1" s="1"/>
  <c r="X231" i="1"/>
  <c r="Z232" i="1"/>
  <c r="Y232" i="1" s="1"/>
  <c r="AA232" i="1"/>
  <c r="AB232" i="1"/>
  <c r="X233" i="1"/>
  <c r="W233" i="1" s="1"/>
  <c r="Z233" i="1"/>
  <c r="Y233" i="1" s="1"/>
  <c r="AA233" i="1"/>
  <c r="AB233" i="1"/>
  <c r="X234" i="1"/>
  <c r="W234" i="1" s="1"/>
  <c r="Z234" i="1"/>
  <c r="Y234" i="1" s="1"/>
  <c r="AA234" i="1"/>
  <c r="AB234" i="1"/>
  <c r="X235" i="1"/>
  <c r="W235" i="1" s="1"/>
  <c r="Z235" i="1"/>
  <c r="Y235" i="1" s="1"/>
  <c r="AA235" i="1"/>
  <c r="AB235" i="1"/>
  <c r="X236" i="1"/>
  <c r="W236" i="1" s="1"/>
  <c r="Z236" i="1"/>
  <c r="Y236" i="1" s="1"/>
  <c r="AA236" i="1"/>
  <c r="AB236" i="1"/>
  <c r="X237" i="1"/>
  <c r="W237" i="1" s="1"/>
  <c r="Z237" i="1"/>
  <c r="Y237" i="1" s="1"/>
  <c r="AA237" i="1"/>
  <c r="AB237" i="1"/>
  <c r="X238" i="1"/>
  <c r="W238" i="1" s="1"/>
  <c r="Z238" i="1"/>
  <c r="Y238" i="1" s="1"/>
  <c r="AA238" i="1"/>
  <c r="AB238" i="1"/>
  <c r="X239" i="1"/>
  <c r="W239" i="1" s="1"/>
  <c r="Z239" i="1"/>
  <c r="Y239" i="1" s="1"/>
  <c r="AA239" i="1"/>
  <c r="AB239" i="1"/>
  <c r="X240" i="1"/>
  <c r="W240" i="1" s="1"/>
  <c r="Z240" i="1"/>
  <c r="Y240" i="1" s="1"/>
  <c r="AA240" i="1"/>
  <c r="AB240" i="1"/>
  <c r="X241" i="1"/>
  <c r="W241" i="1" s="1"/>
  <c r="Z241" i="1"/>
  <c r="Y241" i="1" s="1"/>
  <c r="AA241" i="1"/>
  <c r="AB241" i="1"/>
  <c r="AB230" i="1"/>
  <c r="AA230" i="1"/>
  <c r="AB231" i="1"/>
  <c r="AA231" i="1"/>
  <c r="AB229" i="1"/>
  <c r="AA229" i="1"/>
  <c r="AN194" i="1"/>
  <c r="AM194" i="1"/>
  <c r="AN193" i="1"/>
  <c r="AM193" i="1"/>
  <c r="AB194" i="1"/>
  <c r="AA194" i="1"/>
  <c r="AB193" i="1"/>
  <c r="AA193" i="1"/>
  <c r="AA192" i="1"/>
  <c r="AA191" i="1"/>
  <c r="AB192" i="1"/>
  <c r="AB191" i="1"/>
  <c r="AB177" i="1"/>
  <c r="AB178" i="1"/>
  <c r="AA178" i="1"/>
  <c r="AA162" i="1"/>
  <c r="AB162" i="1"/>
  <c r="AA163" i="1"/>
  <c r="AB163" i="1"/>
  <c r="AA164" i="1"/>
  <c r="AB164" i="1"/>
  <c r="AA165" i="1"/>
  <c r="AB165" i="1"/>
  <c r="AA166" i="1"/>
  <c r="AB166" i="1"/>
  <c r="AA167" i="1"/>
  <c r="AB167" i="1"/>
  <c r="AA168" i="1"/>
  <c r="AB168" i="1"/>
  <c r="AA169" i="1"/>
  <c r="AB169" i="1"/>
  <c r="AA170" i="1"/>
  <c r="AB170" i="1"/>
  <c r="AA171" i="1"/>
  <c r="AB171" i="1"/>
  <c r="AA172" i="1"/>
  <c r="AB172" i="1"/>
  <c r="AA173" i="1"/>
  <c r="AB173" i="1"/>
  <c r="AA174" i="1"/>
  <c r="AB174" i="1"/>
  <c r="AB161" i="1"/>
  <c r="AA161" i="1"/>
  <c r="AA130" i="1"/>
  <c r="AB130" i="1"/>
  <c r="AA131" i="1"/>
  <c r="AB131" i="1"/>
  <c r="AA132" i="1"/>
  <c r="AB132" i="1"/>
  <c r="AA133" i="1"/>
  <c r="AB133" i="1"/>
  <c r="AA134" i="1"/>
  <c r="AB134" i="1"/>
  <c r="AA135" i="1"/>
  <c r="AB135" i="1"/>
  <c r="AA136" i="1"/>
  <c r="AB136" i="1"/>
  <c r="AA137" i="1"/>
  <c r="AB137" i="1"/>
  <c r="AA138" i="1"/>
  <c r="AB138" i="1"/>
  <c r="AA139" i="1"/>
  <c r="AB139" i="1"/>
  <c r="AA140" i="1"/>
  <c r="AB140" i="1"/>
  <c r="AA141" i="1"/>
  <c r="AB141" i="1"/>
  <c r="AA142" i="1"/>
  <c r="AB142" i="1"/>
  <c r="AA143" i="1"/>
  <c r="AB143" i="1"/>
  <c r="AA144" i="1"/>
  <c r="AB144" i="1"/>
  <c r="AB129" i="1"/>
  <c r="AA129" i="1"/>
  <c r="AB128" i="1"/>
  <c r="AB127" i="1"/>
  <c r="AB83" i="1"/>
  <c r="AB124" i="1"/>
  <c r="AN112" i="1"/>
  <c r="AB112" i="1"/>
  <c r="AA112" i="1"/>
  <c r="AN85" i="1"/>
  <c r="AN78" i="1"/>
  <c r="AA85" i="1"/>
  <c r="AB85" i="1"/>
  <c r="AA86" i="1"/>
  <c r="AB86" i="1"/>
  <c r="AB84" i="1"/>
  <c r="AA84" i="1"/>
  <c r="AA73" i="1"/>
  <c r="AB73" i="1"/>
  <c r="AA74" i="1"/>
  <c r="AB74" i="1"/>
  <c r="AA75" i="1"/>
  <c r="AB75" i="1"/>
  <c r="AA76" i="1"/>
  <c r="AB76" i="1"/>
  <c r="AA77" i="1"/>
  <c r="AB77" i="1"/>
  <c r="AA78" i="1"/>
  <c r="AB78" i="1"/>
  <c r="AB72" i="1"/>
  <c r="AA72" i="1"/>
  <c r="Z72" i="1"/>
  <c r="X72" i="1"/>
  <c r="W72" i="1" s="1"/>
  <c r="AM88" i="1" l="1"/>
  <c r="AN80" i="1"/>
  <c r="AC57" i="1"/>
  <c r="AN58" i="1"/>
  <c r="AM58" i="1"/>
  <c r="AM243" i="1"/>
  <c r="AN243" i="1"/>
  <c r="AN324" i="1"/>
  <c r="AM324" i="1"/>
  <c r="AB71" i="1"/>
  <c r="AB70" i="1"/>
  <c r="AB69" i="1"/>
  <c r="AA71" i="1"/>
  <c r="AB298" i="1"/>
  <c r="AM232" i="1"/>
  <c r="AN232" i="1"/>
  <c r="AM233" i="1"/>
  <c r="AN233" i="1"/>
  <c r="AM234" i="1"/>
  <c r="AN234" i="1"/>
  <c r="AM235" i="1"/>
  <c r="AN235" i="1"/>
  <c r="AM236" i="1"/>
  <c r="AN236" i="1"/>
  <c r="AM237" i="1"/>
  <c r="AN237" i="1"/>
  <c r="AM238" i="1"/>
  <c r="AN238" i="1"/>
  <c r="AM239" i="1"/>
  <c r="AN239" i="1"/>
  <c r="AM240" i="1"/>
  <c r="AN240" i="1"/>
  <c r="AN241" i="1"/>
  <c r="H193" i="1"/>
  <c r="I193" i="1"/>
  <c r="M193" i="1"/>
  <c r="K193" i="1" s="1"/>
  <c r="R193" i="1"/>
  <c r="P193" i="1" s="1"/>
  <c r="X193" i="1"/>
  <c r="W193" i="1" s="1"/>
  <c r="Z193" i="1"/>
  <c r="Y193" i="1" s="1"/>
  <c r="H194" i="1"/>
  <c r="I194" i="1"/>
  <c r="M194" i="1"/>
  <c r="K194" i="1" s="1"/>
  <c r="R194" i="1"/>
  <c r="P194" i="1" s="1"/>
  <c r="X194" i="1"/>
  <c r="W194" i="1" s="1"/>
  <c r="Z194" i="1"/>
  <c r="Y194" i="1" s="1"/>
  <c r="AM178" i="1"/>
  <c r="AN178" i="1"/>
  <c r="Z178" i="1"/>
  <c r="Y178" i="1" s="1"/>
  <c r="X178" i="1"/>
  <c r="W178" i="1" s="1"/>
  <c r="R178" i="1"/>
  <c r="P178" i="1" s="1"/>
  <c r="M178" i="1"/>
  <c r="K178" i="1" s="1"/>
  <c r="I178" i="1"/>
  <c r="H178" i="1"/>
  <c r="AM130" i="1"/>
  <c r="AN130" i="1"/>
  <c r="AM131" i="1"/>
  <c r="AN131" i="1"/>
  <c r="AM132" i="1"/>
  <c r="AN132" i="1"/>
  <c r="AM133" i="1"/>
  <c r="AN133" i="1"/>
  <c r="AM134" i="1"/>
  <c r="AN134" i="1"/>
  <c r="AM135" i="1"/>
  <c r="AN135" i="1"/>
  <c r="AM136" i="1"/>
  <c r="AN136" i="1"/>
  <c r="AM137" i="1"/>
  <c r="AN137" i="1"/>
  <c r="AM138" i="1"/>
  <c r="AN138" i="1"/>
  <c r="AM139" i="1"/>
  <c r="AN139" i="1"/>
  <c r="AM140" i="1"/>
  <c r="AN140" i="1"/>
  <c r="AM141" i="1"/>
  <c r="AN141" i="1"/>
  <c r="AM142" i="1"/>
  <c r="AN142" i="1"/>
  <c r="AM143" i="1"/>
  <c r="AN143" i="1"/>
  <c r="AM144" i="1"/>
  <c r="AN144" i="1"/>
  <c r="H131" i="1"/>
  <c r="I131" i="1"/>
  <c r="M131" i="1"/>
  <c r="K131" i="1" s="1"/>
  <c r="R131" i="1"/>
  <c r="P131" i="1" s="1"/>
  <c r="X131" i="1"/>
  <c r="W131" i="1" s="1"/>
  <c r="Z131" i="1"/>
  <c r="Y131" i="1" s="1"/>
  <c r="H132" i="1"/>
  <c r="I132" i="1"/>
  <c r="M132" i="1"/>
  <c r="K132" i="1" s="1"/>
  <c r="R132" i="1"/>
  <c r="P132" i="1" s="1"/>
  <c r="X132" i="1"/>
  <c r="W132" i="1" s="1"/>
  <c r="Z132" i="1"/>
  <c r="Y132" i="1" s="1"/>
  <c r="H133" i="1"/>
  <c r="I133" i="1"/>
  <c r="M133" i="1"/>
  <c r="K133" i="1" s="1"/>
  <c r="R133" i="1"/>
  <c r="P133" i="1" s="1"/>
  <c r="X133" i="1"/>
  <c r="W133" i="1" s="1"/>
  <c r="Z133" i="1"/>
  <c r="Y133" i="1" s="1"/>
  <c r="H134" i="1"/>
  <c r="I134" i="1"/>
  <c r="M134" i="1"/>
  <c r="K134" i="1" s="1"/>
  <c r="R134" i="1"/>
  <c r="P134" i="1" s="1"/>
  <c r="X134" i="1"/>
  <c r="W134" i="1" s="1"/>
  <c r="Z134" i="1"/>
  <c r="Y134" i="1" s="1"/>
  <c r="H135" i="1"/>
  <c r="I135" i="1"/>
  <c r="M135" i="1"/>
  <c r="K135" i="1" s="1"/>
  <c r="R135" i="1"/>
  <c r="P135" i="1" s="1"/>
  <c r="X135" i="1"/>
  <c r="W135" i="1" s="1"/>
  <c r="Z135" i="1"/>
  <c r="Y135" i="1" s="1"/>
  <c r="H136" i="1"/>
  <c r="I136" i="1"/>
  <c r="M136" i="1"/>
  <c r="K136" i="1" s="1"/>
  <c r="R136" i="1"/>
  <c r="P136" i="1" s="1"/>
  <c r="X136" i="1"/>
  <c r="W136" i="1" s="1"/>
  <c r="Z136" i="1"/>
  <c r="Y136" i="1" s="1"/>
  <c r="H137" i="1"/>
  <c r="I137" i="1"/>
  <c r="M137" i="1"/>
  <c r="K137" i="1" s="1"/>
  <c r="R137" i="1"/>
  <c r="P137" i="1" s="1"/>
  <c r="X137" i="1"/>
  <c r="W137" i="1" s="1"/>
  <c r="Z137" i="1"/>
  <c r="Y137" i="1" s="1"/>
  <c r="H138" i="1"/>
  <c r="I138" i="1"/>
  <c r="M138" i="1"/>
  <c r="K138" i="1" s="1"/>
  <c r="R138" i="1"/>
  <c r="P138" i="1" s="1"/>
  <c r="X138" i="1"/>
  <c r="W138" i="1" s="1"/>
  <c r="Z138" i="1"/>
  <c r="Y138" i="1" s="1"/>
  <c r="H139" i="1"/>
  <c r="I139" i="1"/>
  <c r="M139" i="1"/>
  <c r="K139" i="1" s="1"/>
  <c r="R139" i="1"/>
  <c r="P139" i="1" s="1"/>
  <c r="X139" i="1"/>
  <c r="W139" i="1" s="1"/>
  <c r="Z139" i="1"/>
  <c r="Y139" i="1" s="1"/>
  <c r="H140" i="1"/>
  <c r="I140" i="1"/>
  <c r="M140" i="1"/>
  <c r="K140" i="1" s="1"/>
  <c r="R140" i="1"/>
  <c r="P140" i="1" s="1"/>
  <c r="X140" i="1"/>
  <c r="W140" i="1" s="1"/>
  <c r="Z140" i="1"/>
  <c r="Y140" i="1" s="1"/>
  <c r="H141" i="1"/>
  <c r="I141" i="1"/>
  <c r="M141" i="1"/>
  <c r="K141" i="1" s="1"/>
  <c r="R141" i="1"/>
  <c r="P141" i="1" s="1"/>
  <c r="X141" i="1"/>
  <c r="W141" i="1" s="1"/>
  <c r="Z141" i="1"/>
  <c r="Y141" i="1" s="1"/>
  <c r="H142" i="1"/>
  <c r="I142" i="1"/>
  <c r="M142" i="1"/>
  <c r="K142" i="1" s="1"/>
  <c r="R142" i="1"/>
  <c r="P142" i="1" s="1"/>
  <c r="X142" i="1"/>
  <c r="W142" i="1" s="1"/>
  <c r="Z142" i="1"/>
  <c r="Y142" i="1" s="1"/>
  <c r="H143" i="1"/>
  <c r="I143" i="1"/>
  <c r="M143" i="1"/>
  <c r="K143" i="1" s="1"/>
  <c r="P143" i="1"/>
  <c r="X143" i="1"/>
  <c r="W143" i="1" s="1"/>
  <c r="Z143" i="1"/>
  <c r="Y143" i="1" s="1"/>
  <c r="H144" i="1"/>
  <c r="I144" i="1"/>
  <c r="M144" i="1"/>
  <c r="K144" i="1" s="1"/>
  <c r="R144" i="1"/>
  <c r="P144" i="1" s="1"/>
  <c r="X144" i="1"/>
  <c r="W144" i="1" s="1"/>
  <c r="Z144" i="1"/>
  <c r="Y144" i="1" s="1"/>
  <c r="Z130" i="1"/>
  <c r="Y130" i="1" s="1"/>
  <c r="X130" i="1"/>
  <c r="W130" i="1" s="1"/>
  <c r="R130" i="1"/>
  <c r="P130" i="1" s="1"/>
  <c r="M130" i="1"/>
  <c r="K130" i="1" s="1"/>
  <c r="I130" i="1"/>
  <c r="H130" i="1"/>
  <c r="AM85" i="1"/>
  <c r="AM86" i="1"/>
  <c r="AN86" i="1"/>
  <c r="AN84" i="1"/>
  <c r="AM84" i="1"/>
  <c r="H85" i="1"/>
  <c r="I85" i="1"/>
  <c r="M85" i="1"/>
  <c r="K85" i="1" s="1"/>
  <c r="R85" i="1"/>
  <c r="P85" i="1" s="1"/>
  <c r="X85" i="1"/>
  <c r="W85" i="1" s="1"/>
  <c r="Z85" i="1"/>
  <c r="Y85" i="1" s="1"/>
  <c r="H86" i="1"/>
  <c r="I86" i="1"/>
  <c r="M86" i="1"/>
  <c r="K86" i="1" s="1"/>
  <c r="R86" i="1"/>
  <c r="P86" i="1" s="1"/>
  <c r="X86" i="1"/>
  <c r="W86" i="1" s="1"/>
  <c r="Z86" i="1"/>
  <c r="Y86" i="1" s="1"/>
  <c r="Z84" i="1"/>
  <c r="Y84" i="1" s="1"/>
  <c r="X84" i="1"/>
  <c r="W84" i="1" s="1"/>
  <c r="R84" i="1"/>
  <c r="P84" i="1" s="1"/>
  <c r="M84" i="1"/>
  <c r="K84" i="1" s="1"/>
  <c r="I84" i="1"/>
  <c r="H84" i="1"/>
  <c r="M73" i="1"/>
  <c r="K73" i="1" s="1"/>
  <c r="R73" i="1"/>
  <c r="P73" i="1" s="1"/>
  <c r="M74" i="1"/>
  <c r="K74" i="1" s="1"/>
  <c r="R74" i="1"/>
  <c r="P74" i="1" s="1"/>
  <c r="M75" i="1"/>
  <c r="K75" i="1" s="1"/>
  <c r="R75" i="1"/>
  <c r="P75" i="1" s="1"/>
  <c r="M76" i="1"/>
  <c r="K76" i="1" s="1"/>
  <c r="R76" i="1"/>
  <c r="P76" i="1" s="1"/>
  <c r="M77" i="1"/>
  <c r="K77" i="1" s="1"/>
  <c r="R77" i="1"/>
  <c r="P77" i="1" s="1"/>
  <c r="M78" i="1"/>
  <c r="K78" i="1" s="1"/>
  <c r="R78" i="1"/>
  <c r="P78" i="1" s="1"/>
  <c r="R72" i="1"/>
  <c r="P72" i="1" s="1"/>
  <c r="M72" i="1"/>
  <c r="K72" i="1" s="1"/>
  <c r="M71" i="1"/>
  <c r="K71" i="1" s="1"/>
  <c r="H73" i="1"/>
  <c r="I73" i="1"/>
  <c r="H74" i="1"/>
  <c r="I74" i="1"/>
  <c r="H75" i="1"/>
  <c r="I75" i="1"/>
  <c r="H76" i="1"/>
  <c r="I76" i="1"/>
  <c r="H77" i="1"/>
  <c r="I77" i="1"/>
  <c r="H78" i="1"/>
  <c r="I78" i="1"/>
  <c r="I72" i="1"/>
  <c r="H72" i="1"/>
  <c r="H70" i="1"/>
  <c r="X73" i="1"/>
  <c r="W73" i="1" s="1"/>
  <c r="X74" i="1"/>
  <c r="W74" i="1" s="1"/>
  <c r="X75" i="1"/>
  <c r="W75" i="1" s="1"/>
  <c r="X76" i="1"/>
  <c r="W76" i="1" s="1"/>
  <c r="X77" i="1"/>
  <c r="W77" i="1" s="1"/>
  <c r="X78" i="1"/>
  <c r="W78" i="1" s="1"/>
  <c r="X71" i="1"/>
  <c r="Z73" i="1"/>
  <c r="Y73" i="1" s="1"/>
  <c r="Z74" i="1"/>
  <c r="Y74" i="1" s="1"/>
  <c r="Z75" i="1"/>
  <c r="Y75" i="1" s="1"/>
  <c r="Z76" i="1"/>
  <c r="Y76" i="1" s="1"/>
  <c r="Z77" i="1"/>
  <c r="Y77" i="1" s="1"/>
  <c r="Z78" i="1"/>
  <c r="Y78" i="1" s="1"/>
  <c r="Y72" i="1"/>
  <c r="Z71" i="1"/>
  <c r="Y71" i="1" s="1"/>
  <c r="AM73" i="1"/>
  <c r="AN73" i="1"/>
  <c r="AM74" i="1"/>
  <c r="AN74" i="1"/>
  <c r="AM75" i="1"/>
  <c r="AN75" i="1"/>
  <c r="AM76" i="1"/>
  <c r="AN76" i="1"/>
  <c r="AM77" i="1"/>
  <c r="AN77" i="1"/>
  <c r="AM78" i="1"/>
  <c r="AN72" i="1"/>
  <c r="AM72" i="1"/>
  <c r="AN71" i="1"/>
  <c r="AM71" i="1"/>
  <c r="AM326" i="1" l="1"/>
  <c r="AN326" i="1"/>
  <c r="AM327" i="1"/>
  <c r="AN327" i="1"/>
  <c r="AM328" i="1"/>
  <c r="AN328" i="1"/>
  <c r="AM329" i="1"/>
  <c r="AN329" i="1"/>
  <c r="AM330" i="1"/>
  <c r="AN330" i="1"/>
  <c r="AM331" i="1"/>
  <c r="AN331" i="1"/>
  <c r="AM332" i="1"/>
  <c r="AN332" i="1"/>
  <c r="AM333" i="1"/>
  <c r="AN333" i="1"/>
  <c r="AM334" i="1"/>
  <c r="AN334" i="1"/>
  <c r="AM335" i="1"/>
  <c r="AN335" i="1"/>
  <c r="AM336" i="1"/>
  <c r="AN336" i="1"/>
  <c r="AN325" i="1"/>
  <c r="AM325" i="1"/>
  <c r="AN316" i="1"/>
  <c r="AM316" i="1"/>
  <c r="AB322" i="1"/>
  <c r="AA322" i="1"/>
  <c r="AA321" i="1"/>
  <c r="Z326" i="1"/>
  <c r="Y326" i="1" s="1"/>
  <c r="Z327" i="1"/>
  <c r="Y327" i="1" s="1"/>
  <c r="Z328" i="1"/>
  <c r="Y328" i="1" s="1"/>
  <c r="Z329" i="1"/>
  <c r="Y329" i="1" s="1"/>
  <c r="Z330" i="1"/>
  <c r="Y330" i="1" s="1"/>
  <c r="Z331" i="1"/>
  <c r="Y331" i="1" s="1"/>
  <c r="Z332" i="1"/>
  <c r="Y332" i="1" s="1"/>
  <c r="Z333" i="1"/>
  <c r="Y333" i="1" s="1"/>
  <c r="Z334" i="1"/>
  <c r="Y334" i="1" s="1"/>
  <c r="Z335" i="1"/>
  <c r="Y335" i="1" s="1"/>
  <c r="Z336" i="1"/>
  <c r="Y336" i="1" s="1"/>
  <c r="X326" i="1"/>
  <c r="W326" i="1" s="1"/>
  <c r="X327" i="1"/>
  <c r="W327" i="1" s="1"/>
  <c r="X328" i="1"/>
  <c r="W328" i="1" s="1"/>
  <c r="X329" i="1"/>
  <c r="W329" i="1" s="1"/>
  <c r="X330" i="1"/>
  <c r="W330" i="1" s="1"/>
  <c r="X331" i="1"/>
  <c r="W331" i="1" s="1"/>
  <c r="X332" i="1"/>
  <c r="W332" i="1" s="1"/>
  <c r="X333" i="1"/>
  <c r="W333" i="1" s="1"/>
  <c r="X334" i="1"/>
  <c r="W334" i="1" s="1"/>
  <c r="X335" i="1"/>
  <c r="W335" i="1" s="1"/>
  <c r="X336" i="1"/>
  <c r="W336" i="1" s="1"/>
  <c r="Z325" i="1"/>
  <c r="Y325" i="1" s="1"/>
  <c r="X325" i="1"/>
  <c r="W325" i="1" s="1"/>
  <c r="X324" i="1"/>
  <c r="X301" i="1"/>
  <c r="X296" i="1"/>
  <c r="X297" i="1"/>
  <c r="Z297" i="1"/>
  <c r="AA302" i="1"/>
  <c r="AB302" i="1"/>
  <c r="AA303" i="1"/>
  <c r="AB303" i="1"/>
  <c r="AA304" i="1"/>
  <c r="AB304" i="1"/>
  <c r="AA305" i="1"/>
  <c r="AB305" i="1"/>
  <c r="AA306" i="1"/>
  <c r="AB306" i="1"/>
  <c r="AA307" i="1"/>
  <c r="AB307" i="1"/>
  <c r="AA308" i="1"/>
  <c r="AB308" i="1"/>
  <c r="AA309" i="1"/>
  <c r="AB309" i="1"/>
  <c r="AA310" i="1"/>
  <c r="AB310" i="1"/>
  <c r="AA311" i="1"/>
  <c r="AB311" i="1"/>
  <c r="AA312" i="1"/>
  <c r="AB312" i="1"/>
  <c r="AA313" i="1"/>
  <c r="AB313" i="1"/>
  <c r="AA314" i="1"/>
  <c r="AB314" i="1"/>
  <c r="AA315" i="1"/>
  <c r="AB315" i="1"/>
  <c r="AA316" i="1"/>
  <c r="AB316" i="1"/>
  <c r="AA317" i="1"/>
  <c r="AB317" i="1"/>
  <c r="AA318" i="1"/>
  <c r="AB318" i="1"/>
  <c r="AA319" i="1"/>
  <c r="AB319" i="1"/>
  <c r="AA320" i="1"/>
  <c r="AB320" i="1"/>
  <c r="AB321" i="1"/>
  <c r="AA323" i="1"/>
  <c r="AB323" i="1"/>
  <c r="AA324" i="1"/>
  <c r="AB324" i="1"/>
  <c r="AA301" i="1"/>
  <c r="AA298" i="1"/>
  <c r="AB300" i="1"/>
  <c r="AB125" i="1" l="1"/>
  <c r="AM265" i="1" l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7" i="1"/>
  <c r="AM318" i="1"/>
  <c r="AM319" i="1"/>
  <c r="AM320" i="1"/>
  <c r="AM321" i="1"/>
  <c r="AM322" i="1"/>
  <c r="AM323" i="1"/>
  <c r="AM26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44" i="1"/>
  <c r="B324" i="1" l="1"/>
  <c r="C324" i="1"/>
  <c r="C297" i="1"/>
  <c r="C296" i="1"/>
  <c r="Z112" i="1" l="1"/>
  <c r="Z161" i="1"/>
  <c r="AB175" i="1"/>
  <c r="S243" i="1"/>
  <c r="Q243" i="1"/>
  <c r="Q214" i="1" s="1"/>
  <c r="O243" i="1"/>
  <c r="N175" i="1"/>
  <c r="X30" i="1"/>
  <c r="W30" i="1" s="1"/>
  <c r="X31" i="1"/>
  <c r="W31" i="1" s="1"/>
  <c r="X32" i="1"/>
  <c r="W32" i="1" s="1"/>
  <c r="Z70" i="1"/>
  <c r="Y70" i="1" s="1"/>
  <c r="AN297" i="1" l="1"/>
  <c r="AN296" i="1"/>
  <c r="AN323" i="1"/>
  <c r="AN322" i="1"/>
  <c r="AN321" i="1"/>
  <c r="AN320" i="1"/>
  <c r="AN319" i="1"/>
  <c r="AN318" i="1"/>
  <c r="AN317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231" i="1"/>
  <c r="AM231" i="1"/>
  <c r="AN230" i="1"/>
  <c r="AM230" i="1"/>
  <c r="AM229" i="1"/>
  <c r="AN192" i="1"/>
  <c r="AM192" i="1"/>
  <c r="AN191" i="1"/>
  <c r="AM191" i="1"/>
  <c r="AM177" i="1"/>
  <c r="AM128" i="1"/>
  <c r="AM127" i="1"/>
  <c r="AM124" i="1"/>
  <c r="AM112" i="1"/>
  <c r="AM83" i="1"/>
  <c r="AM70" i="1"/>
  <c r="AN177" i="1"/>
  <c r="AN174" i="1"/>
  <c r="AM174" i="1"/>
  <c r="AN173" i="1"/>
  <c r="AM173" i="1"/>
  <c r="AN172" i="1"/>
  <c r="AM172" i="1"/>
  <c r="AN171" i="1"/>
  <c r="AM171" i="1"/>
  <c r="AN170" i="1"/>
  <c r="AM170" i="1"/>
  <c r="AN169" i="1"/>
  <c r="AM169" i="1"/>
  <c r="AN168" i="1"/>
  <c r="AM168" i="1"/>
  <c r="AN167" i="1"/>
  <c r="AM167" i="1"/>
  <c r="AN166" i="1"/>
  <c r="AM166" i="1"/>
  <c r="AN165" i="1"/>
  <c r="AM165" i="1"/>
  <c r="AN164" i="1"/>
  <c r="AM164" i="1"/>
  <c r="AN163" i="1"/>
  <c r="AM163" i="1"/>
  <c r="AN162" i="1"/>
  <c r="AM162" i="1"/>
  <c r="AN161" i="1"/>
  <c r="AM161" i="1"/>
  <c r="AN129" i="1"/>
  <c r="AM129" i="1"/>
  <c r="AN128" i="1"/>
  <c r="AN127" i="1"/>
  <c r="AN124" i="1"/>
  <c r="AN83" i="1"/>
  <c r="AN70" i="1"/>
  <c r="AB299" i="1"/>
  <c r="AB295" i="1"/>
  <c r="AB294" i="1"/>
  <c r="AB293" i="1"/>
  <c r="AB292" i="1"/>
  <c r="AB291" i="1"/>
  <c r="AB290" i="1"/>
  <c r="AB228" i="1"/>
  <c r="AB227" i="1"/>
  <c r="AB226" i="1"/>
  <c r="AB225" i="1"/>
  <c r="AB224" i="1"/>
  <c r="AB223" i="1"/>
  <c r="AB203" i="1"/>
  <c r="AB126" i="1"/>
  <c r="AB123" i="1"/>
  <c r="AB122" i="1"/>
  <c r="AB121" i="1"/>
  <c r="AB120" i="1"/>
  <c r="AB119" i="1"/>
  <c r="AB118" i="1"/>
  <c r="AB117" i="1"/>
  <c r="AB115" i="1"/>
  <c r="AB82" i="1"/>
  <c r="AB80" i="1" s="1"/>
  <c r="AB35" i="1"/>
  <c r="AA300" i="1"/>
  <c r="AA299" i="1"/>
  <c r="AA295" i="1"/>
  <c r="AA294" i="1"/>
  <c r="AA293" i="1"/>
  <c r="AA292" i="1"/>
  <c r="AA291" i="1"/>
  <c r="AA290" i="1"/>
  <c r="AA228" i="1"/>
  <c r="AA227" i="1"/>
  <c r="AA226" i="1"/>
  <c r="AA225" i="1"/>
  <c r="AA224" i="1"/>
  <c r="AA223" i="1"/>
  <c r="AA203" i="1"/>
  <c r="AA126" i="1"/>
  <c r="AA125" i="1"/>
  <c r="AA123" i="1"/>
  <c r="AA122" i="1"/>
  <c r="AA121" i="1"/>
  <c r="AA120" i="1"/>
  <c r="AA119" i="1"/>
  <c r="AA118" i="1"/>
  <c r="AA117" i="1"/>
  <c r="AA115" i="1"/>
  <c r="AA82" i="1"/>
  <c r="AA69" i="1"/>
  <c r="AB28" i="1"/>
  <c r="AA177" i="1"/>
  <c r="AA175" i="1" s="1"/>
  <c r="AA128" i="1"/>
  <c r="AA127" i="1"/>
  <c r="AA124" i="1"/>
  <c r="AA83" i="1"/>
  <c r="AA70" i="1"/>
  <c r="Z324" i="1"/>
  <c r="Y324" i="1" s="1"/>
  <c r="W324" i="1"/>
  <c r="Z323" i="1"/>
  <c r="Y323" i="1" s="1"/>
  <c r="X323" i="1"/>
  <c r="W323" i="1" s="1"/>
  <c r="Z322" i="1"/>
  <c r="Y322" i="1" s="1"/>
  <c r="X322" i="1"/>
  <c r="W322" i="1" s="1"/>
  <c r="Z321" i="1"/>
  <c r="Y321" i="1" s="1"/>
  <c r="X321" i="1"/>
  <c r="W321" i="1" s="1"/>
  <c r="Z320" i="1"/>
  <c r="Y320" i="1" s="1"/>
  <c r="X320" i="1"/>
  <c r="W320" i="1" s="1"/>
  <c r="Z319" i="1"/>
  <c r="Y319" i="1" s="1"/>
  <c r="X319" i="1"/>
  <c r="W319" i="1" s="1"/>
  <c r="Z318" i="1"/>
  <c r="Y318" i="1" s="1"/>
  <c r="X318" i="1"/>
  <c r="W318" i="1" s="1"/>
  <c r="Z317" i="1"/>
  <c r="Y317" i="1" s="1"/>
  <c r="X317" i="1"/>
  <c r="W317" i="1" s="1"/>
  <c r="Z316" i="1"/>
  <c r="Y316" i="1" s="1"/>
  <c r="X316" i="1"/>
  <c r="W316" i="1" s="1"/>
  <c r="Z315" i="1"/>
  <c r="Y315" i="1" s="1"/>
  <c r="X315" i="1"/>
  <c r="W315" i="1" s="1"/>
  <c r="Z314" i="1"/>
  <c r="Y314" i="1" s="1"/>
  <c r="X314" i="1"/>
  <c r="W314" i="1" s="1"/>
  <c r="Z313" i="1"/>
  <c r="Y313" i="1" s="1"/>
  <c r="X313" i="1"/>
  <c r="W313" i="1" s="1"/>
  <c r="Z312" i="1"/>
  <c r="Y312" i="1" s="1"/>
  <c r="X312" i="1"/>
  <c r="W312" i="1" s="1"/>
  <c r="Z311" i="1"/>
  <c r="Y311" i="1" s="1"/>
  <c r="X311" i="1"/>
  <c r="W311" i="1" s="1"/>
  <c r="Z310" i="1"/>
  <c r="Y310" i="1" s="1"/>
  <c r="X310" i="1"/>
  <c r="W310" i="1" s="1"/>
  <c r="Z309" i="1"/>
  <c r="Y309" i="1" s="1"/>
  <c r="X309" i="1"/>
  <c r="W309" i="1" s="1"/>
  <c r="Z308" i="1"/>
  <c r="Y308" i="1" s="1"/>
  <c r="X308" i="1"/>
  <c r="W308" i="1" s="1"/>
  <c r="Z307" i="1"/>
  <c r="Y307" i="1" s="1"/>
  <c r="X307" i="1"/>
  <c r="W307" i="1" s="1"/>
  <c r="Z306" i="1"/>
  <c r="Y306" i="1" s="1"/>
  <c r="X306" i="1"/>
  <c r="W306" i="1" s="1"/>
  <c r="Z305" i="1"/>
  <c r="Y305" i="1" s="1"/>
  <c r="X305" i="1"/>
  <c r="W305" i="1" s="1"/>
  <c r="Z304" i="1"/>
  <c r="Y304" i="1" s="1"/>
  <c r="X304" i="1"/>
  <c r="W304" i="1" s="1"/>
  <c r="Z303" i="1"/>
  <c r="Y303" i="1" s="1"/>
  <c r="X303" i="1"/>
  <c r="W303" i="1" s="1"/>
  <c r="Z302" i="1"/>
  <c r="Y302" i="1" s="1"/>
  <c r="X302" i="1"/>
  <c r="W302" i="1" s="1"/>
  <c r="Z301" i="1"/>
  <c r="Y301" i="1" s="1"/>
  <c r="W301" i="1"/>
  <c r="Y297" i="1"/>
  <c r="W297" i="1"/>
  <c r="Z296" i="1"/>
  <c r="Y296" i="1" s="1"/>
  <c r="Z231" i="1"/>
  <c r="Y231" i="1" s="1"/>
  <c r="W231" i="1"/>
  <c r="Z230" i="1"/>
  <c r="Y230" i="1" s="1"/>
  <c r="X230" i="1"/>
  <c r="W230" i="1" s="1"/>
  <c r="X229" i="1"/>
  <c r="Z192" i="1"/>
  <c r="Y192" i="1" s="1"/>
  <c r="X192" i="1"/>
  <c r="W192" i="1" s="1"/>
  <c r="Z191" i="1"/>
  <c r="Y191" i="1" s="1"/>
  <c r="X191" i="1"/>
  <c r="Z177" i="1"/>
  <c r="X177" i="1"/>
  <c r="Z174" i="1"/>
  <c r="Y174" i="1" s="1"/>
  <c r="X174" i="1"/>
  <c r="W174" i="1" s="1"/>
  <c r="Z173" i="1"/>
  <c r="Y173" i="1" s="1"/>
  <c r="X173" i="1"/>
  <c r="W173" i="1" s="1"/>
  <c r="Z172" i="1"/>
  <c r="Y172" i="1" s="1"/>
  <c r="X172" i="1"/>
  <c r="W172" i="1" s="1"/>
  <c r="Z171" i="1"/>
  <c r="Y171" i="1" s="1"/>
  <c r="X171" i="1"/>
  <c r="W171" i="1" s="1"/>
  <c r="Z170" i="1"/>
  <c r="Y170" i="1" s="1"/>
  <c r="X170" i="1"/>
  <c r="W170" i="1" s="1"/>
  <c r="Z169" i="1"/>
  <c r="Y169" i="1" s="1"/>
  <c r="X169" i="1"/>
  <c r="W169" i="1" s="1"/>
  <c r="Z168" i="1"/>
  <c r="Y168" i="1" s="1"/>
  <c r="X168" i="1"/>
  <c r="W168" i="1" s="1"/>
  <c r="Z167" i="1"/>
  <c r="Y167" i="1" s="1"/>
  <c r="X167" i="1"/>
  <c r="W167" i="1" s="1"/>
  <c r="Z166" i="1"/>
  <c r="Y166" i="1" s="1"/>
  <c r="X166" i="1"/>
  <c r="W166" i="1" s="1"/>
  <c r="Z165" i="1"/>
  <c r="Y165" i="1" s="1"/>
  <c r="X165" i="1"/>
  <c r="W165" i="1" s="1"/>
  <c r="Z164" i="1"/>
  <c r="Y164" i="1" s="1"/>
  <c r="X164" i="1"/>
  <c r="W164" i="1" s="1"/>
  <c r="Z163" i="1"/>
  <c r="Y163" i="1" s="1"/>
  <c r="X163" i="1"/>
  <c r="W163" i="1" s="1"/>
  <c r="Z162" i="1"/>
  <c r="Y162" i="1" s="1"/>
  <c r="X162" i="1"/>
  <c r="W162" i="1" s="1"/>
  <c r="X161" i="1"/>
  <c r="Z129" i="1"/>
  <c r="Y129" i="1" s="1"/>
  <c r="X129" i="1"/>
  <c r="W129" i="1" s="1"/>
  <c r="Z128" i="1"/>
  <c r="Y128" i="1" s="1"/>
  <c r="X128" i="1"/>
  <c r="W128" i="1" s="1"/>
  <c r="Z127" i="1"/>
  <c r="Y127" i="1" s="1"/>
  <c r="X127" i="1"/>
  <c r="W127" i="1" s="1"/>
  <c r="Z124" i="1"/>
  <c r="Y124" i="1" s="1"/>
  <c r="X124" i="1"/>
  <c r="W124" i="1" s="1"/>
  <c r="X112" i="1"/>
  <c r="Z83" i="1"/>
  <c r="Y83" i="1" s="1"/>
  <c r="X83" i="1"/>
  <c r="W71" i="1"/>
  <c r="X70" i="1"/>
  <c r="Z36" i="1"/>
  <c r="Y36" i="1" s="1"/>
  <c r="X36" i="1"/>
  <c r="Z29" i="1"/>
  <c r="X29" i="1"/>
  <c r="M231" i="1"/>
  <c r="K231" i="1" s="1"/>
  <c r="M230" i="1"/>
  <c r="K230" i="1" s="1"/>
  <c r="P229" i="1"/>
  <c r="M229" i="1"/>
  <c r="R192" i="1"/>
  <c r="P192" i="1" s="1"/>
  <c r="M192" i="1"/>
  <c r="K192" i="1" s="1"/>
  <c r="R191" i="1"/>
  <c r="P191" i="1" s="1"/>
  <c r="M191" i="1"/>
  <c r="R177" i="1"/>
  <c r="M177" i="1"/>
  <c r="R174" i="1"/>
  <c r="P174" i="1" s="1"/>
  <c r="M174" i="1"/>
  <c r="K174" i="1" s="1"/>
  <c r="R173" i="1"/>
  <c r="P173" i="1" s="1"/>
  <c r="M173" i="1"/>
  <c r="K173" i="1" s="1"/>
  <c r="R172" i="1"/>
  <c r="P172" i="1" s="1"/>
  <c r="M172" i="1"/>
  <c r="K172" i="1" s="1"/>
  <c r="R171" i="1"/>
  <c r="P171" i="1" s="1"/>
  <c r="M171" i="1"/>
  <c r="K171" i="1" s="1"/>
  <c r="R170" i="1"/>
  <c r="P170" i="1" s="1"/>
  <c r="M170" i="1"/>
  <c r="K170" i="1" s="1"/>
  <c r="R169" i="1"/>
  <c r="P169" i="1" s="1"/>
  <c r="M169" i="1"/>
  <c r="K169" i="1" s="1"/>
  <c r="R168" i="1"/>
  <c r="P168" i="1" s="1"/>
  <c r="M168" i="1"/>
  <c r="K168" i="1" s="1"/>
  <c r="R167" i="1"/>
  <c r="P167" i="1" s="1"/>
  <c r="M167" i="1"/>
  <c r="K167" i="1" s="1"/>
  <c r="R166" i="1"/>
  <c r="P166" i="1" s="1"/>
  <c r="M166" i="1"/>
  <c r="K166" i="1" s="1"/>
  <c r="R165" i="1"/>
  <c r="P165" i="1" s="1"/>
  <c r="M165" i="1"/>
  <c r="K165" i="1" s="1"/>
  <c r="R164" i="1"/>
  <c r="P164" i="1" s="1"/>
  <c r="M164" i="1"/>
  <c r="K164" i="1" s="1"/>
  <c r="R163" i="1"/>
  <c r="P163" i="1" s="1"/>
  <c r="M163" i="1"/>
  <c r="K163" i="1" s="1"/>
  <c r="R162" i="1"/>
  <c r="P162" i="1" s="1"/>
  <c r="M162" i="1"/>
  <c r="K162" i="1" s="1"/>
  <c r="R161" i="1"/>
  <c r="M161" i="1"/>
  <c r="R129" i="1"/>
  <c r="P129" i="1" s="1"/>
  <c r="M129" i="1"/>
  <c r="K129" i="1" s="1"/>
  <c r="R128" i="1"/>
  <c r="P128" i="1" s="1"/>
  <c r="M128" i="1"/>
  <c r="K128" i="1" s="1"/>
  <c r="R127" i="1"/>
  <c r="P127" i="1" s="1"/>
  <c r="M127" i="1"/>
  <c r="K127" i="1" s="1"/>
  <c r="P124" i="1"/>
  <c r="M124" i="1"/>
  <c r="K124" i="1" s="1"/>
  <c r="M112" i="1"/>
  <c r="R83" i="1"/>
  <c r="P83" i="1" s="1"/>
  <c r="M83" i="1"/>
  <c r="R71" i="1"/>
  <c r="P71" i="1" s="1"/>
  <c r="P70" i="1"/>
  <c r="R36" i="1"/>
  <c r="P36" i="1" s="1"/>
  <c r="R29" i="1"/>
  <c r="P29" i="1" s="1"/>
  <c r="M36" i="1"/>
  <c r="M29" i="1"/>
  <c r="H29" i="1"/>
  <c r="I36" i="1"/>
  <c r="H36" i="1"/>
  <c r="I29" i="1"/>
  <c r="I297" i="1"/>
  <c r="H297" i="1"/>
  <c r="I296" i="1"/>
  <c r="H296" i="1"/>
  <c r="AB147" i="1" l="1"/>
  <c r="K229" i="1"/>
  <c r="W36" i="1"/>
  <c r="W33" i="1" s="1"/>
  <c r="X33" i="1"/>
  <c r="Y112" i="1"/>
  <c r="W83" i="1"/>
  <c r="W296" i="1"/>
  <c r="X243" i="1"/>
  <c r="X214" i="1" s="1"/>
  <c r="X199" i="1" s="1"/>
  <c r="AA243" i="1"/>
  <c r="AA214" i="1" s="1"/>
  <c r="AA199" i="1" s="1"/>
  <c r="K29" i="1"/>
  <c r="K26" i="1" s="1"/>
  <c r="M26" i="1"/>
  <c r="K70" i="1"/>
  <c r="K83" i="1"/>
  <c r="K161" i="1"/>
  <c r="K177" i="1"/>
  <c r="K175" i="1" s="1"/>
  <c r="M175" i="1"/>
  <c r="M243" i="1"/>
  <c r="M214" i="1" s="1"/>
  <c r="M199" i="1" s="1"/>
  <c r="W29" i="1"/>
  <c r="W26" i="1" s="1"/>
  <c r="X26" i="1"/>
  <c r="W70" i="1"/>
  <c r="Y161" i="1"/>
  <c r="Y177" i="1"/>
  <c r="Y175" i="1" s="1"/>
  <c r="Z175" i="1"/>
  <c r="K112" i="1"/>
  <c r="K191" i="1"/>
  <c r="W161" i="1"/>
  <c r="W177" i="1"/>
  <c r="W175" i="1" s="1"/>
  <c r="X175" i="1"/>
  <c r="AB243" i="1"/>
  <c r="K36" i="1"/>
  <c r="K33" i="1" s="1"/>
  <c r="M33" i="1"/>
  <c r="P112" i="1"/>
  <c r="P161" i="1"/>
  <c r="P177" i="1"/>
  <c r="P175" i="1" s="1"/>
  <c r="R175" i="1"/>
  <c r="Y29" i="1"/>
  <c r="W112" i="1"/>
  <c r="W191" i="1"/>
  <c r="W229" i="1"/>
  <c r="AB214" i="1"/>
  <c r="AB199" i="1" s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231" i="1"/>
  <c r="H231" i="1"/>
  <c r="H229" i="1"/>
  <c r="I192" i="1"/>
  <c r="H192" i="1"/>
  <c r="I191" i="1"/>
  <c r="H191" i="1"/>
  <c r="I177" i="1"/>
  <c r="I175" i="1" s="1"/>
  <c r="H177" i="1"/>
  <c r="H175" i="1" s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I161" i="1"/>
  <c r="H161" i="1"/>
  <c r="I129" i="1"/>
  <c r="H129" i="1"/>
  <c r="I128" i="1"/>
  <c r="H128" i="1"/>
  <c r="I127" i="1"/>
  <c r="H127" i="1"/>
  <c r="I124" i="1"/>
  <c r="H124" i="1"/>
  <c r="I112" i="1"/>
  <c r="H112" i="1"/>
  <c r="I83" i="1"/>
  <c r="H83" i="1"/>
  <c r="I71" i="1"/>
  <c r="H71" i="1"/>
  <c r="W214" i="1" l="1"/>
  <c r="W199" i="1" s="1"/>
  <c r="K214" i="1"/>
  <c r="K199" i="1" s="1"/>
  <c r="K243" i="1"/>
  <c r="W243" i="1"/>
  <c r="I229" i="1" l="1"/>
  <c r="Z229" i="1"/>
  <c r="Y229" i="1" s="1"/>
  <c r="AN229" i="1"/>
  <c r="AH20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C244" i="1"/>
  <c r="B244" i="1"/>
  <c r="C231" i="1"/>
  <c r="B71" i="1"/>
  <c r="C71" i="1"/>
  <c r="C70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C229" i="1"/>
  <c r="B230" i="1"/>
  <c r="C230" i="1"/>
  <c r="C215" i="1"/>
  <c r="B215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C200" i="1"/>
  <c r="B200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C182" i="1"/>
  <c r="B182" i="1"/>
  <c r="C176" i="1"/>
  <c r="C177" i="1"/>
  <c r="B176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48" i="1"/>
  <c r="B148" i="1"/>
  <c r="A128" i="1"/>
  <c r="A129" i="1" s="1"/>
  <c r="B128" i="1"/>
  <c r="C128" i="1"/>
  <c r="B129" i="1"/>
  <c r="C12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C89" i="1"/>
  <c r="B89" i="1"/>
  <c r="C83" i="1"/>
  <c r="B83" i="1"/>
  <c r="B82" i="1"/>
  <c r="C82" i="1"/>
  <c r="C81" i="1"/>
  <c r="B81" i="1"/>
  <c r="B70" i="1" l="1"/>
  <c r="C69" i="1"/>
  <c r="B69" i="1"/>
  <c r="B67" i="1"/>
  <c r="C67" i="1"/>
  <c r="B68" i="1"/>
  <c r="C68" i="1"/>
  <c r="C66" i="1"/>
  <c r="B66" i="1"/>
  <c r="B64" i="1"/>
  <c r="C64" i="1"/>
  <c r="B65" i="1"/>
  <c r="C65" i="1"/>
  <c r="B60" i="1"/>
  <c r="C60" i="1"/>
  <c r="B61" i="1"/>
  <c r="C61" i="1"/>
  <c r="B62" i="1"/>
  <c r="C62" i="1"/>
  <c r="B63" i="1"/>
  <c r="C63" i="1"/>
  <c r="C59" i="1"/>
  <c r="B59" i="1"/>
  <c r="Z32" i="1" l="1"/>
  <c r="Y32" i="1" s="1"/>
  <c r="Z31" i="1"/>
  <c r="Y31" i="1" s="1"/>
  <c r="Z30" i="1"/>
  <c r="Y30" i="1" l="1"/>
  <c r="Y26" i="1" s="1"/>
  <c r="Z26" i="1"/>
  <c r="AC28" i="1"/>
  <c r="AA28" i="1" s="1"/>
  <c r="AN300" i="1" l="1"/>
  <c r="T300" i="1"/>
  <c r="P300" i="1" s="1"/>
  <c r="AN299" i="1" l="1"/>
  <c r="T299" i="1"/>
  <c r="P299" i="1" s="1"/>
  <c r="AN228" i="1"/>
  <c r="I228" i="1"/>
  <c r="R228" i="1"/>
  <c r="P228" i="1" s="1"/>
  <c r="R125" i="1"/>
  <c r="P125" i="1" s="1"/>
  <c r="R126" i="1"/>
  <c r="P126" i="1" s="1"/>
  <c r="I125" i="1"/>
  <c r="I126" i="1"/>
  <c r="AN125" i="1"/>
  <c r="AN126" i="1"/>
  <c r="U243" i="1" l="1"/>
  <c r="V243" i="1"/>
  <c r="AN298" i="1"/>
  <c r="T298" i="1"/>
  <c r="P298" i="1" s="1"/>
  <c r="Y148" i="1" l="1"/>
  <c r="T289" i="1" l="1"/>
  <c r="P289" i="1" s="1"/>
  <c r="T290" i="1"/>
  <c r="P290" i="1" s="1"/>
  <c r="T291" i="1"/>
  <c r="T292" i="1"/>
  <c r="P292" i="1" s="1"/>
  <c r="T293" i="1"/>
  <c r="P293" i="1" s="1"/>
  <c r="T294" i="1"/>
  <c r="P294" i="1" s="1"/>
  <c r="T295" i="1"/>
  <c r="P295" i="1" s="1"/>
  <c r="AN290" i="1"/>
  <c r="AN291" i="1"/>
  <c r="AN292" i="1"/>
  <c r="AN293" i="1"/>
  <c r="AN294" i="1"/>
  <c r="AN295" i="1"/>
  <c r="I224" i="1"/>
  <c r="I225" i="1"/>
  <c r="I226" i="1"/>
  <c r="I227" i="1"/>
  <c r="I223" i="1"/>
  <c r="R224" i="1"/>
  <c r="P224" i="1" s="1"/>
  <c r="R225" i="1"/>
  <c r="P225" i="1" s="1"/>
  <c r="R226" i="1"/>
  <c r="P226" i="1" s="1"/>
  <c r="R227" i="1"/>
  <c r="P227" i="1" s="1"/>
  <c r="R223" i="1"/>
  <c r="P223" i="1" s="1"/>
  <c r="AN223" i="1"/>
  <c r="AN224" i="1"/>
  <c r="AN225" i="1"/>
  <c r="AN226" i="1"/>
  <c r="AN227" i="1"/>
  <c r="I118" i="1"/>
  <c r="I119" i="1"/>
  <c r="I120" i="1"/>
  <c r="I121" i="1"/>
  <c r="I122" i="1"/>
  <c r="I123" i="1"/>
  <c r="I117" i="1"/>
  <c r="R118" i="1"/>
  <c r="P118" i="1" s="1"/>
  <c r="R119" i="1"/>
  <c r="P119" i="1" s="1"/>
  <c r="R120" i="1"/>
  <c r="P120" i="1" s="1"/>
  <c r="R121" i="1"/>
  <c r="P121" i="1" s="1"/>
  <c r="R122" i="1"/>
  <c r="P122" i="1" s="1"/>
  <c r="R123" i="1"/>
  <c r="P123" i="1" s="1"/>
  <c r="R117" i="1"/>
  <c r="P117" i="1" s="1"/>
  <c r="AN117" i="1"/>
  <c r="AN118" i="1"/>
  <c r="AN119" i="1"/>
  <c r="AN120" i="1"/>
  <c r="AN121" i="1"/>
  <c r="AN122" i="1"/>
  <c r="AN123" i="1"/>
  <c r="AN89" i="1"/>
  <c r="I82" i="1"/>
  <c r="R82" i="1"/>
  <c r="AN82" i="1"/>
  <c r="I69" i="1"/>
  <c r="R69" i="1"/>
  <c r="P69" i="1" s="1"/>
  <c r="AN69" i="1"/>
  <c r="P291" i="1" l="1"/>
  <c r="P82" i="1"/>
  <c r="A149" i="1"/>
  <c r="A150" i="1" s="1"/>
  <c r="A151" i="1" s="1"/>
  <c r="A152" i="1" s="1"/>
  <c r="A153" i="1" s="1"/>
  <c r="A154" i="1" s="1"/>
  <c r="A155" i="1" s="1"/>
  <c r="A90" i="1"/>
  <c r="A91" i="1" s="1"/>
  <c r="A92" i="1" s="1"/>
  <c r="A93" i="1" s="1"/>
  <c r="A94" i="1" s="1"/>
  <c r="A95" i="1" s="1"/>
  <c r="A96" i="1" s="1"/>
  <c r="A97" i="1" s="1"/>
  <c r="A98" i="1" s="1"/>
  <c r="A99" i="1" s="1"/>
  <c r="H190" i="1" l="1"/>
  <c r="I190" i="1"/>
  <c r="I208" i="1"/>
  <c r="H208" i="1"/>
  <c r="H189" i="1"/>
  <c r="I189" i="1"/>
  <c r="H188" i="1"/>
  <c r="I188" i="1"/>
  <c r="I205" i="1"/>
  <c r="H204" i="1"/>
  <c r="I204" i="1"/>
  <c r="I187" i="1"/>
  <c r="H187" i="1"/>
  <c r="I186" i="1"/>
  <c r="I185" i="1"/>
  <c r="I183" i="1"/>
  <c r="I182" i="1"/>
  <c r="Z186" i="1" l="1"/>
  <c r="Y186" i="1" s="1"/>
  <c r="Z185" i="1"/>
  <c r="Y185" i="1" s="1"/>
  <c r="Z183" i="1"/>
  <c r="Y183" i="1" s="1"/>
  <c r="Z182" i="1"/>
  <c r="Z190" i="1"/>
  <c r="Y190" i="1" s="1"/>
  <c r="Z189" i="1"/>
  <c r="Y189" i="1" s="1"/>
  <c r="Z188" i="1"/>
  <c r="Y188" i="1" s="1"/>
  <c r="Z187" i="1"/>
  <c r="Y187" i="1" s="1"/>
  <c r="Q208" i="1"/>
  <c r="Q204" i="1"/>
  <c r="H265" i="1"/>
  <c r="H243" i="1" s="1"/>
  <c r="H222" i="1"/>
  <c r="H221" i="1"/>
  <c r="H209" i="1"/>
  <c r="H207" i="1"/>
  <c r="H206" i="1"/>
  <c r="H205" i="1"/>
  <c r="H203" i="1"/>
  <c r="H202" i="1"/>
  <c r="H116" i="1"/>
  <c r="H115" i="1"/>
  <c r="H68" i="1"/>
  <c r="H67" i="1"/>
  <c r="H66" i="1"/>
  <c r="H39" i="1"/>
  <c r="H38" i="1"/>
  <c r="H37" i="1"/>
  <c r="H35" i="1"/>
  <c r="H32" i="1"/>
  <c r="H31" i="1"/>
  <c r="H214" i="1" l="1"/>
  <c r="P204" i="1"/>
  <c r="Q199" i="1"/>
  <c r="Y182" i="1"/>
  <c r="I116" i="1"/>
  <c r="I39" i="1"/>
  <c r="I38" i="1"/>
  <c r="I37" i="1"/>
  <c r="I35" i="1"/>
  <c r="I32" i="1"/>
  <c r="I31" i="1"/>
  <c r="I68" i="1"/>
  <c r="I265" i="1"/>
  <c r="I243" i="1" s="1"/>
  <c r="I222" i="1"/>
  <c r="I221" i="1"/>
  <c r="I209" i="1"/>
  <c r="I207" i="1"/>
  <c r="I206" i="1"/>
  <c r="I203" i="1"/>
  <c r="I202" i="1"/>
  <c r="I115" i="1"/>
  <c r="I67" i="1"/>
  <c r="I66" i="1"/>
  <c r="H114" i="1"/>
  <c r="H28" i="1"/>
  <c r="I199" i="1" l="1"/>
  <c r="I33" i="1"/>
  <c r="I214" i="1"/>
  <c r="H113" i="1"/>
  <c r="AA34" i="1"/>
  <c r="AA33" i="1" s="1"/>
  <c r="AA26" i="1"/>
  <c r="AN289" i="1" l="1"/>
  <c r="Z289" i="1"/>
  <c r="A60" i="1" l="1"/>
  <c r="A100" i="1" l="1"/>
  <c r="A101" i="1" s="1"/>
  <c r="A102" i="1" s="1"/>
  <c r="A103" i="1" s="1"/>
  <c r="A104" i="1" s="1"/>
  <c r="A105" i="1" s="1"/>
  <c r="A106" i="1" s="1"/>
  <c r="A107" i="1" s="1"/>
  <c r="A108" i="1" s="1"/>
  <c r="A109" i="1" s="1"/>
  <c r="AN116" i="1"/>
  <c r="R116" i="1"/>
  <c r="P116" i="1" s="1"/>
  <c r="Z116" i="1"/>
  <c r="Y116" i="1" s="1"/>
  <c r="I114" i="1"/>
  <c r="I113" i="1"/>
  <c r="A61" i="1" l="1"/>
  <c r="A62" i="1" s="1"/>
  <c r="AN288" i="1"/>
  <c r="Z288" i="1"/>
  <c r="T288" i="1"/>
  <c r="A63" i="1" l="1"/>
  <c r="A64" i="1" s="1"/>
  <c r="A156" i="1"/>
  <c r="A157" i="1" s="1"/>
  <c r="A158" i="1" s="1"/>
  <c r="A159" i="1" s="1"/>
  <c r="A160" i="1" s="1"/>
  <c r="A110" i="1"/>
  <c r="A111" i="1" s="1"/>
  <c r="P288" i="1"/>
  <c r="AN19" i="1"/>
  <c r="AN21" i="1"/>
  <c r="AN27" i="1"/>
  <c r="AN29" i="1"/>
  <c r="AN30" i="1"/>
  <c r="AN31" i="1"/>
  <c r="AN32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9" i="1"/>
  <c r="AN60" i="1"/>
  <c r="AN61" i="1"/>
  <c r="AN62" i="1"/>
  <c r="AN63" i="1"/>
  <c r="AN64" i="1"/>
  <c r="AN65" i="1"/>
  <c r="AN66" i="1"/>
  <c r="AN67" i="1"/>
  <c r="AN68" i="1"/>
  <c r="AN81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3" i="1"/>
  <c r="AN114" i="1"/>
  <c r="AN115" i="1"/>
  <c r="AN145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76" i="1"/>
  <c r="AN179" i="1"/>
  <c r="AN180" i="1"/>
  <c r="AN182" i="1"/>
  <c r="AN183" i="1"/>
  <c r="AN184" i="1"/>
  <c r="AN185" i="1"/>
  <c r="AN186" i="1"/>
  <c r="AN187" i="1"/>
  <c r="AN188" i="1"/>
  <c r="AN189" i="1"/>
  <c r="AN195" i="1"/>
  <c r="AN196" i="1"/>
  <c r="AN197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5" i="1"/>
  <c r="AN216" i="1"/>
  <c r="AN217" i="1"/>
  <c r="AN218" i="1"/>
  <c r="AN219" i="1"/>
  <c r="AN220" i="1"/>
  <c r="AN221" i="1"/>
  <c r="AN222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4" i="1"/>
  <c r="AN285" i="1"/>
  <c r="AN286" i="1"/>
  <c r="AN287" i="1"/>
  <c r="AM19" i="1"/>
  <c r="AM21" i="1"/>
  <c r="AM27" i="1"/>
  <c r="AM28" i="1"/>
  <c r="AM29" i="1"/>
  <c r="AM30" i="1"/>
  <c r="AM31" i="1"/>
  <c r="AM32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9" i="1"/>
  <c r="AM60" i="1"/>
  <c r="AM61" i="1"/>
  <c r="AM62" i="1"/>
  <c r="AM63" i="1"/>
  <c r="AM64" i="1"/>
  <c r="AM65" i="1"/>
  <c r="AM66" i="1"/>
  <c r="AM67" i="1"/>
  <c r="AM68" i="1"/>
  <c r="AM81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3" i="1"/>
  <c r="AM114" i="1"/>
  <c r="AM115" i="1"/>
  <c r="AM145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76" i="1"/>
  <c r="AM179" i="1"/>
  <c r="AM180" i="1"/>
  <c r="AM182" i="1"/>
  <c r="AM183" i="1"/>
  <c r="AM184" i="1"/>
  <c r="AM185" i="1"/>
  <c r="AM186" i="1"/>
  <c r="AM187" i="1"/>
  <c r="AM188" i="1"/>
  <c r="AM189" i="1"/>
  <c r="AM190" i="1"/>
  <c r="AM195" i="1"/>
  <c r="AM196" i="1"/>
  <c r="AM197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5" i="1"/>
  <c r="AM216" i="1"/>
  <c r="AM217" i="1"/>
  <c r="AM218" i="1"/>
  <c r="AM219" i="1"/>
  <c r="AM220" i="1"/>
  <c r="AM221" i="1"/>
  <c r="AM222" i="1"/>
  <c r="T266" i="1"/>
  <c r="T267" i="1"/>
  <c r="P267" i="1" s="1"/>
  <c r="T268" i="1"/>
  <c r="P268" i="1" s="1"/>
  <c r="T269" i="1"/>
  <c r="P269" i="1" s="1"/>
  <c r="T270" i="1"/>
  <c r="P270" i="1" s="1"/>
  <c r="T271" i="1"/>
  <c r="P271" i="1" s="1"/>
  <c r="T272" i="1"/>
  <c r="P272" i="1" s="1"/>
  <c r="T273" i="1"/>
  <c r="P273" i="1" s="1"/>
  <c r="T274" i="1"/>
  <c r="P274" i="1" s="1"/>
  <c r="T275" i="1"/>
  <c r="P275" i="1" s="1"/>
  <c r="T277" i="1"/>
  <c r="P277" i="1" s="1"/>
  <c r="T278" i="1"/>
  <c r="P278" i="1" s="1"/>
  <c r="T279" i="1"/>
  <c r="P279" i="1" s="1"/>
  <c r="T280" i="1"/>
  <c r="P280" i="1" s="1"/>
  <c r="T281" i="1"/>
  <c r="P281" i="1" s="1"/>
  <c r="P282" i="1"/>
  <c r="T284" i="1"/>
  <c r="P284" i="1" s="1"/>
  <c r="T285" i="1"/>
  <c r="P285" i="1" s="1"/>
  <c r="T286" i="1"/>
  <c r="P286" i="1" s="1"/>
  <c r="T287" i="1"/>
  <c r="P287" i="1" s="1"/>
  <c r="Z285" i="1"/>
  <c r="Z286" i="1"/>
  <c r="Z287" i="1"/>
  <c r="Z284" i="1"/>
  <c r="Z209" i="1"/>
  <c r="Y209" i="1" s="1"/>
  <c r="R209" i="1"/>
  <c r="P209" i="1" s="1"/>
  <c r="Z39" i="1"/>
  <c r="Y39" i="1" s="1"/>
  <c r="R39" i="1"/>
  <c r="P39" i="1" s="1"/>
  <c r="R32" i="1"/>
  <c r="P32" i="1" s="1"/>
  <c r="Z280" i="1"/>
  <c r="Z281" i="1"/>
  <c r="Z282" i="1"/>
  <c r="Z279" i="1"/>
  <c r="Z208" i="1"/>
  <c r="Y208" i="1" s="1"/>
  <c r="P208" i="1"/>
  <c r="Z38" i="1"/>
  <c r="Y38" i="1" s="1"/>
  <c r="R38" i="1"/>
  <c r="P38" i="1" s="1"/>
  <c r="R31" i="1"/>
  <c r="P31" i="1" s="1"/>
  <c r="Z275" i="1"/>
  <c r="Z276" i="1"/>
  <c r="Z277" i="1"/>
  <c r="Z278" i="1"/>
  <c r="Z274" i="1"/>
  <c r="Z207" i="1"/>
  <c r="Y207" i="1" s="1"/>
  <c r="Z206" i="1"/>
  <c r="Y206" i="1" s="1"/>
  <c r="R207" i="1"/>
  <c r="P207" i="1" s="1"/>
  <c r="R206" i="1"/>
  <c r="P206" i="1" s="1"/>
  <c r="R189" i="1"/>
  <c r="P189" i="1" s="1"/>
  <c r="Z37" i="1"/>
  <c r="R37" i="1"/>
  <c r="P37" i="1" s="1"/>
  <c r="R30" i="1"/>
  <c r="P30" i="1" s="1"/>
  <c r="Z270" i="1"/>
  <c r="Z271" i="1"/>
  <c r="Z272" i="1"/>
  <c r="Z273" i="1"/>
  <c r="Z269" i="1"/>
  <c r="Z205" i="1"/>
  <c r="Y205" i="1" s="1"/>
  <c r="Z204" i="1"/>
  <c r="Y204" i="1" s="1"/>
  <c r="R205" i="1"/>
  <c r="P205" i="1" s="1"/>
  <c r="R188" i="1"/>
  <c r="P188" i="1" s="1"/>
  <c r="Z266" i="1"/>
  <c r="Z267" i="1"/>
  <c r="Z268" i="1"/>
  <c r="Z265" i="1"/>
  <c r="R265" i="1"/>
  <c r="R243" i="1" s="1"/>
  <c r="Z222" i="1"/>
  <c r="Y222" i="1" s="1"/>
  <c r="Z221" i="1"/>
  <c r="R222" i="1"/>
  <c r="P222" i="1" s="1"/>
  <c r="R221" i="1"/>
  <c r="Z202" i="1"/>
  <c r="R203" i="1"/>
  <c r="P203" i="1" s="1"/>
  <c r="R202" i="1"/>
  <c r="R187" i="1"/>
  <c r="Z113" i="1"/>
  <c r="Z114" i="1"/>
  <c r="Y114" i="1" s="1"/>
  <c r="R113" i="1"/>
  <c r="R114" i="1"/>
  <c r="P114" i="1" s="1"/>
  <c r="R115" i="1"/>
  <c r="P115" i="1" s="1"/>
  <c r="Z67" i="1"/>
  <c r="Y67" i="1" s="1"/>
  <c r="Z68" i="1"/>
  <c r="Y68" i="1" s="1"/>
  <c r="Z66" i="1"/>
  <c r="R67" i="1"/>
  <c r="P67" i="1" s="1"/>
  <c r="R68" i="1"/>
  <c r="P68" i="1" s="1"/>
  <c r="R66" i="1"/>
  <c r="R35" i="1"/>
  <c r="Y245" i="1"/>
  <c r="Y246" i="1"/>
  <c r="Y247" i="1"/>
  <c r="Y248" i="1"/>
  <c r="Y249" i="1"/>
  <c r="Y250" i="1"/>
  <c r="Y251" i="1"/>
  <c r="Y252" i="1"/>
  <c r="Y253" i="1"/>
  <c r="Y254" i="1"/>
  <c r="Y255" i="1"/>
  <c r="Y257" i="1"/>
  <c r="Y258" i="1"/>
  <c r="Y259" i="1"/>
  <c r="Y260" i="1"/>
  <c r="Y261" i="1"/>
  <c r="Y262" i="1"/>
  <c r="Y263" i="1"/>
  <c r="Y264" i="1"/>
  <c r="Y216" i="1"/>
  <c r="Y217" i="1"/>
  <c r="Y218" i="1"/>
  <c r="Y220" i="1"/>
  <c r="Y215" i="1"/>
  <c r="Y201" i="1"/>
  <c r="Y184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89" i="1"/>
  <c r="Y61" i="1"/>
  <c r="Y62" i="1"/>
  <c r="Y63" i="1"/>
  <c r="Y64" i="1"/>
  <c r="Y65" i="1"/>
  <c r="Y59" i="1"/>
  <c r="Y256" i="1"/>
  <c r="AB34" i="1"/>
  <c r="AB33" i="1" s="1"/>
  <c r="AB26" i="1"/>
  <c r="J26" i="1"/>
  <c r="L26" i="1"/>
  <c r="N26" i="1"/>
  <c r="O26" i="1"/>
  <c r="Q26" i="1"/>
  <c r="S26" i="1"/>
  <c r="T26" i="1"/>
  <c r="U26" i="1"/>
  <c r="V26" i="1"/>
  <c r="AC26" i="1"/>
  <c r="AE26" i="1"/>
  <c r="AG26" i="1"/>
  <c r="AH26" i="1"/>
  <c r="AI26" i="1"/>
  <c r="AJ26" i="1"/>
  <c r="AK26" i="1"/>
  <c r="AL26" i="1"/>
  <c r="J33" i="1"/>
  <c r="L33" i="1"/>
  <c r="N33" i="1"/>
  <c r="O33" i="1"/>
  <c r="Q33" i="1"/>
  <c r="S33" i="1"/>
  <c r="T33" i="1"/>
  <c r="U33" i="1"/>
  <c r="V33" i="1"/>
  <c r="AC33" i="1"/>
  <c r="AD33" i="1"/>
  <c r="AE33" i="1"/>
  <c r="AF33" i="1"/>
  <c r="AF25" i="1" s="1"/>
  <c r="AG33" i="1"/>
  <c r="AH33" i="1"/>
  <c r="AI33" i="1"/>
  <c r="AJ33" i="1"/>
  <c r="AK33" i="1"/>
  <c r="AL33" i="1"/>
  <c r="J175" i="1"/>
  <c r="L175" i="1"/>
  <c r="O175" i="1"/>
  <c r="O147" i="1" s="1"/>
  <c r="Q175" i="1"/>
  <c r="Q147" i="1" s="1"/>
  <c r="S175" i="1"/>
  <c r="T175" i="1"/>
  <c r="U175" i="1"/>
  <c r="V175" i="1"/>
  <c r="O181" i="1"/>
  <c r="Q181" i="1"/>
  <c r="U181" i="1"/>
  <c r="K198" i="1"/>
  <c r="K181" i="1" s="1"/>
  <c r="K147" i="1" s="1"/>
  <c r="M198" i="1"/>
  <c r="M181" i="1" s="1"/>
  <c r="M147" i="1" s="1"/>
  <c r="O199" i="1"/>
  <c r="O198" i="1" s="1"/>
  <c r="Q198" i="1"/>
  <c r="U199" i="1"/>
  <c r="U198" i="1" s="1"/>
  <c r="W198" i="1"/>
  <c r="W181" i="1" s="1"/>
  <c r="W147" i="1" s="1"/>
  <c r="X198" i="1"/>
  <c r="X181" i="1" s="1"/>
  <c r="X147" i="1" s="1"/>
  <c r="AA198" i="1"/>
  <c r="AA181" i="1" s="1"/>
  <c r="AA147" i="1" s="1"/>
  <c r="AB198" i="1"/>
  <c r="AB181" i="1" s="1"/>
  <c r="AC198" i="1"/>
  <c r="AD199" i="1"/>
  <c r="AD198" i="1" s="1"/>
  <c r="AE199" i="1"/>
  <c r="AE198" i="1" s="1"/>
  <c r="AF199" i="1"/>
  <c r="AF198" i="1" s="1"/>
  <c r="AH199" i="1"/>
  <c r="AH198" i="1" s="1"/>
  <c r="K20" i="1"/>
  <c r="M20" i="1"/>
  <c r="O214" i="1"/>
  <c r="O20" i="1" s="1"/>
  <c r="Q20" i="1"/>
  <c r="S214" i="1"/>
  <c r="S20" i="1" s="1"/>
  <c r="U214" i="1"/>
  <c r="U20" i="1" s="1"/>
  <c r="V214" i="1"/>
  <c r="V20" i="1" s="1"/>
  <c r="W20" i="1"/>
  <c r="X20" i="1"/>
  <c r="AA20" i="1"/>
  <c r="AB20" i="1"/>
  <c r="AC20" i="1"/>
  <c r="AD20" i="1"/>
  <c r="AE20" i="1"/>
  <c r="AF20" i="1"/>
  <c r="AG20" i="1"/>
  <c r="AI20" i="1"/>
  <c r="AJ20" i="1"/>
  <c r="AK20" i="1"/>
  <c r="AL20" i="1"/>
  <c r="J243" i="1"/>
  <c r="J22" i="1" s="1"/>
  <c r="K22" i="1"/>
  <c r="L243" i="1"/>
  <c r="L22" i="1" s="1"/>
  <c r="M22" i="1"/>
  <c r="N243" i="1"/>
  <c r="N22" i="1" s="1"/>
  <c r="O22" i="1"/>
  <c r="Q22" i="1"/>
  <c r="S22" i="1"/>
  <c r="U22" i="1"/>
  <c r="V22" i="1"/>
  <c r="W22" i="1"/>
  <c r="X22" i="1"/>
  <c r="AA22" i="1"/>
  <c r="AC22" i="1"/>
  <c r="AD22" i="1"/>
  <c r="AE22" i="1"/>
  <c r="AF22" i="1"/>
  <c r="AG22" i="1"/>
  <c r="AH22" i="1"/>
  <c r="AI22" i="1"/>
  <c r="AJ22" i="1"/>
  <c r="AK22" i="1"/>
  <c r="AL22" i="1"/>
  <c r="H22" i="1"/>
  <c r="H20" i="1"/>
  <c r="H199" i="1"/>
  <c r="H198" i="1" s="1"/>
  <c r="H181" i="1" s="1"/>
  <c r="H147" i="1" s="1"/>
  <c r="H33" i="1"/>
  <c r="H26" i="1"/>
  <c r="AH146" i="1" l="1"/>
  <c r="AH87" i="1" s="1"/>
  <c r="AH57" i="1" s="1"/>
  <c r="AL199" i="1"/>
  <c r="AL198" i="1" s="1"/>
  <c r="U147" i="1"/>
  <c r="U146" i="1" s="1"/>
  <c r="U88" i="1" s="1"/>
  <c r="U87" i="1" s="1"/>
  <c r="U80" i="1" s="1"/>
  <c r="U58" i="1" s="1"/>
  <c r="U57" i="1" s="1"/>
  <c r="N214" i="1"/>
  <c r="J214" i="1"/>
  <c r="AI199" i="1"/>
  <c r="AI198" i="1" s="1"/>
  <c r="V147" i="1"/>
  <c r="L214" i="1"/>
  <c r="AK199" i="1"/>
  <c r="AK198" i="1" s="1"/>
  <c r="AK146" i="1" s="1"/>
  <c r="AK87" i="1" s="1"/>
  <c r="AK57" i="1" s="1"/>
  <c r="AG199" i="1"/>
  <c r="AG198" i="1" s="1"/>
  <c r="AG146" i="1" s="1"/>
  <c r="AG87" i="1" s="1"/>
  <c r="AG57" i="1" s="1"/>
  <c r="S199" i="1"/>
  <c r="S198" i="1" s="1"/>
  <c r="S181" i="1" s="1"/>
  <c r="S147" i="1" s="1"/>
  <c r="S146" i="1" s="1"/>
  <c r="S88" i="1" s="1"/>
  <c r="S87" i="1" s="1"/>
  <c r="S80" i="1" s="1"/>
  <c r="S58" i="1" s="1"/>
  <c r="S57" i="1" s="1"/>
  <c r="AJ199" i="1"/>
  <c r="AJ198" i="1" s="1"/>
  <c r="V199" i="1"/>
  <c r="V198" i="1" s="1"/>
  <c r="V181" i="1" s="1"/>
  <c r="AC146" i="1"/>
  <c r="A65" i="1"/>
  <c r="A66" i="1" s="1"/>
  <c r="A245" i="1"/>
  <c r="A246" i="1" s="1"/>
  <c r="A247" i="1" s="1"/>
  <c r="A248" i="1" s="1"/>
  <c r="A249" i="1" s="1"/>
  <c r="A250" i="1" s="1"/>
  <c r="A251" i="1" s="1"/>
  <c r="A252" i="1" s="1"/>
  <c r="A253" i="1" s="1"/>
  <c r="A254" i="1" s="1"/>
  <c r="Z214" i="1"/>
  <c r="Z199" i="1" s="1"/>
  <c r="Z198" i="1" s="1"/>
  <c r="Z181" i="1" s="1"/>
  <c r="Z147" i="1" s="1"/>
  <c r="Z243" i="1"/>
  <c r="Z22" i="1" s="1"/>
  <c r="P35" i="1"/>
  <c r="P33" i="1" s="1"/>
  <c r="R33" i="1"/>
  <c r="Y202" i="1"/>
  <c r="T243" i="1"/>
  <c r="P202" i="1"/>
  <c r="R199" i="1"/>
  <c r="R198" i="1" s="1"/>
  <c r="R214" i="1"/>
  <c r="R20" i="1" s="1"/>
  <c r="Y37" i="1"/>
  <c r="Z33" i="1"/>
  <c r="AF24" i="1"/>
  <c r="AF17" i="1" s="1"/>
  <c r="P265" i="1"/>
  <c r="P187" i="1"/>
  <c r="Y66" i="1"/>
  <c r="P221" i="1"/>
  <c r="P66" i="1"/>
  <c r="Y265" i="1"/>
  <c r="P113" i="1"/>
  <c r="Y113" i="1"/>
  <c r="Y221" i="1"/>
  <c r="AN28" i="1"/>
  <c r="I28" i="1"/>
  <c r="I26" i="1" s="1"/>
  <c r="AB22" i="1"/>
  <c r="AD26" i="1"/>
  <c r="R28" i="1"/>
  <c r="R190" i="1"/>
  <c r="P190" i="1" s="1"/>
  <c r="AN190" i="1"/>
  <c r="I22" i="1"/>
  <c r="Y34" i="1"/>
  <c r="Y244" i="1"/>
  <c r="P266" i="1"/>
  <c r="AN22" i="1"/>
  <c r="AN20" i="1"/>
  <c r="AM175" i="1"/>
  <c r="AM33" i="1"/>
  <c r="AM22" i="1"/>
  <c r="AM20" i="1"/>
  <c r="AN175" i="1"/>
  <c r="AN33" i="1"/>
  <c r="AM26" i="1"/>
  <c r="AN214" i="1"/>
  <c r="AM214" i="1"/>
  <c r="Y81" i="1"/>
  <c r="AL25" i="1"/>
  <c r="AL24" i="1" s="1"/>
  <c r="AL17" i="1" s="1"/>
  <c r="AH25" i="1"/>
  <c r="AH24" i="1" s="1"/>
  <c r="AH17" i="1" s="1"/>
  <c r="I198" i="1"/>
  <c r="I181" i="1" s="1"/>
  <c r="I147" i="1" s="1"/>
  <c r="Y200" i="1"/>
  <c r="Y60" i="1"/>
  <c r="Y219" i="1"/>
  <c r="I20" i="1"/>
  <c r="L25" i="1"/>
  <c r="L24" i="1" s="1"/>
  <c r="L17" i="1" s="1"/>
  <c r="V25" i="1"/>
  <c r="V24" i="1" s="1"/>
  <c r="V17" i="1" s="1"/>
  <c r="N25" i="1"/>
  <c r="N24" i="1" s="1"/>
  <c r="N17" i="1" s="1"/>
  <c r="J25" i="1"/>
  <c r="J24" i="1" s="1"/>
  <c r="J17" i="1" s="1"/>
  <c r="X25" i="1"/>
  <c r="X24" i="1" s="1"/>
  <c r="X17" i="1" s="1"/>
  <c r="O25" i="1"/>
  <c r="O24" i="1" s="1"/>
  <c r="O17" i="1" s="1"/>
  <c r="AD146" i="1"/>
  <c r="AD87" i="1" s="1"/>
  <c r="AD57" i="1" s="1"/>
  <c r="AJ25" i="1"/>
  <c r="AJ24" i="1" s="1"/>
  <c r="AJ17" i="1" s="1"/>
  <c r="T25" i="1"/>
  <c r="T24" i="1" s="1"/>
  <c r="T17" i="1" s="1"/>
  <c r="AC25" i="1"/>
  <c r="M25" i="1"/>
  <c r="M24" i="1" s="1"/>
  <c r="M17" i="1" s="1"/>
  <c r="AA146" i="1"/>
  <c r="AA88" i="1" s="1"/>
  <c r="AA87" i="1" s="1"/>
  <c r="AA80" i="1" s="1"/>
  <c r="AA58" i="1" s="1"/>
  <c r="AA57" i="1" s="1"/>
  <c r="W146" i="1"/>
  <c r="W88" i="1" s="1"/>
  <c r="W87" i="1" s="1"/>
  <c r="W80" i="1" s="1"/>
  <c r="W58" i="1" s="1"/>
  <c r="W57" i="1" s="1"/>
  <c r="K146" i="1"/>
  <c r="K88" i="1" s="1"/>
  <c r="K87" i="1" s="1"/>
  <c r="K80" i="1" s="1"/>
  <c r="K58" i="1" s="1"/>
  <c r="K57" i="1" s="1"/>
  <c r="Q146" i="1"/>
  <c r="Q88" i="1" s="1"/>
  <c r="Q87" i="1" s="1"/>
  <c r="Q80" i="1" s="1"/>
  <c r="Q58" i="1" s="1"/>
  <c r="Q57" i="1" s="1"/>
  <c r="M146" i="1"/>
  <c r="M88" i="1" s="1"/>
  <c r="M87" i="1" s="1"/>
  <c r="M80" i="1" s="1"/>
  <c r="M58" i="1" s="1"/>
  <c r="M57" i="1" s="1"/>
  <c r="AI25" i="1"/>
  <c r="AI24" i="1" s="1"/>
  <c r="AI17" i="1" s="1"/>
  <c r="AE25" i="1"/>
  <c r="AE24" i="1" s="1"/>
  <c r="AE17" i="1" s="1"/>
  <c r="AA25" i="1"/>
  <c r="AA24" i="1" s="1"/>
  <c r="AA17" i="1" s="1"/>
  <c r="W25" i="1"/>
  <c r="W24" i="1" s="1"/>
  <c r="W17" i="1" s="1"/>
  <c r="S25" i="1"/>
  <c r="S24" i="1" s="1"/>
  <c r="S17" i="1" s="1"/>
  <c r="K25" i="1"/>
  <c r="K24" i="1" s="1"/>
  <c r="K17" i="1" s="1"/>
  <c r="H25" i="1"/>
  <c r="H24" i="1" s="1"/>
  <c r="H17" i="1" s="1"/>
  <c r="AE146" i="1"/>
  <c r="AE87" i="1" s="1"/>
  <c r="AE57" i="1" s="1"/>
  <c r="O146" i="1"/>
  <c r="O88" i="1" s="1"/>
  <c r="O87" i="1" s="1"/>
  <c r="O80" i="1" s="1"/>
  <c r="O58" i="1" s="1"/>
  <c r="O57" i="1" s="1"/>
  <c r="AK25" i="1"/>
  <c r="AK24" i="1" s="1"/>
  <c r="AK17" i="1" s="1"/>
  <c r="AG25" i="1"/>
  <c r="AG24" i="1" s="1"/>
  <c r="AG17" i="1" s="1"/>
  <c r="U25" i="1"/>
  <c r="U24" i="1" s="1"/>
  <c r="U17" i="1" s="1"/>
  <c r="Q25" i="1"/>
  <c r="Q24" i="1" s="1"/>
  <c r="Q17" i="1" s="1"/>
  <c r="AF146" i="1"/>
  <c r="AF87" i="1" s="1"/>
  <c r="AF57" i="1" s="1"/>
  <c r="AB146" i="1"/>
  <c r="AB88" i="1" s="1"/>
  <c r="AB87" i="1" s="1"/>
  <c r="AB58" i="1" s="1"/>
  <c r="AB57" i="1" s="1"/>
  <c r="X146" i="1"/>
  <c r="X88" i="1" s="1"/>
  <c r="X87" i="1" s="1"/>
  <c r="X80" i="1" s="1"/>
  <c r="X58" i="1" s="1"/>
  <c r="X57" i="1" s="1"/>
  <c r="H146" i="1"/>
  <c r="H88" i="1" s="1"/>
  <c r="H87" i="1" s="1"/>
  <c r="H80" i="1" s="1"/>
  <c r="H58" i="1" s="1"/>
  <c r="H57" i="1" s="1"/>
  <c r="AN26" i="1" l="1"/>
  <c r="AD25" i="1"/>
  <c r="AD24" i="1" s="1"/>
  <c r="Z20" i="1"/>
  <c r="AL146" i="1"/>
  <c r="AL87" i="1" s="1"/>
  <c r="AL57" i="1" s="1"/>
  <c r="AL56" i="1" s="1"/>
  <c r="AL18" i="1" s="1"/>
  <c r="AL16" i="1" s="1"/>
  <c r="V146" i="1"/>
  <c r="V88" i="1" s="1"/>
  <c r="V87" i="1" s="1"/>
  <c r="V80" i="1" s="1"/>
  <c r="V58" i="1" s="1"/>
  <c r="V57" i="1" s="1"/>
  <c r="V56" i="1" s="1"/>
  <c r="V18" i="1" s="1"/>
  <c r="V16" i="1" s="1"/>
  <c r="AN199" i="1"/>
  <c r="AN198" i="1"/>
  <c r="AC87" i="1"/>
  <c r="AI146" i="1"/>
  <c r="AI87" i="1" s="1"/>
  <c r="AI57" i="1" s="1"/>
  <c r="AI56" i="1" s="1"/>
  <c r="AI18" i="1" s="1"/>
  <c r="AI16" i="1" s="1"/>
  <c r="AM147" i="1"/>
  <c r="AM199" i="1"/>
  <c r="AN181" i="1"/>
  <c r="AN147" i="1"/>
  <c r="L20" i="1"/>
  <c r="L199" i="1"/>
  <c r="L198" i="1" s="1"/>
  <c r="L181" i="1" s="1"/>
  <c r="L147" i="1" s="1"/>
  <c r="L146" i="1" s="1"/>
  <c r="L88" i="1" s="1"/>
  <c r="L87" i="1" s="1"/>
  <c r="L80" i="1" s="1"/>
  <c r="L58" i="1" s="1"/>
  <c r="L57" i="1" s="1"/>
  <c r="L56" i="1" s="1"/>
  <c r="L18" i="1" s="1"/>
  <c r="AM181" i="1"/>
  <c r="T22" i="1"/>
  <c r="T214" i="1"/>
  <c r="J20" i="1"/>
  <c r="J199" i="1"/>
  <c r="J198" i="1" s="1"/>
  <c r="J181" i="1" s="1"/>
  <c r="J147" i="1" s="1"/>
  <c r="J146" i="1" s="1"/>
  <c r="J88" i="1" s="1"/>
  <c r="J87" i="1" s="1"/>
  <c r="J80" i="1" s="1"/>
  <c r="J58" i="1" s="1"/>
  <c r="J57" i="1" s="1"/>
  <c r="J56" i="1" s="1"/>
  <c r="J18" i="1" s="1"/>
  <c r="AM198" i="1"/>
  <c r="A255" i="1"/>
  <c r="N20" i="1"/>
  <c r="N199" i="1"/>
  <c r="N198" i="1" s="1"/>
  <c r="N181" i="1" s="1"/>
  <c r="N147" i="1" s="1"/>
  <c r="N146" i="1" s="1"/>
  <c r="N88" i="1" s="1"/>
  <c r="N87" i="1" s="1"/>
  <c r="N80" i="1" s="1"/>
  <c r="N58" i="1" s="1"/>
  <c r="N57" i="1" s="1"/>
  <c r="N56" i="1" s="1"/>
  <c r="N18" i="1" s="1"/>
  <c r="P243" i="1"/>
  <c r="P22" i="1" s="1"/>
  <c r="R181" i="1"/>
  <c r="R147" i="1" s="1"/>
  <c r="Y243" i="1"/>
  <c r="Y22" i="1" s="1"/>
  <c r="Y33" i="1"/>
  <c r="Y25" i="1" s="1"/>
  <c r="Y24" i="1" s="1"/>
  <c r="Y17" i="1" s="1"/>
  <c r="P28" i="1"/>
  <c r="P26" i="1" s="1"/>
  <c r="P25" i="1" s="1"/>
  <c r="P24" i="1" s="1"/>
  <c r="P17" i="1" s="1"/>
  <c r="R26" i="1"/>
  <c r="R25" i="1" s="1"/>
  <c r="R24" i="1" s="1"/>
  <c r="R17" i="1" s="1"/>
  <c r="AB25" i="1"/>
  <c r="AB24" i="1" s="1"/>
  <c r="AB17" i="1" s="1"/>
  <c r="I146" i="1"/>
  <c r="Z146" i="1"/>
  <c r="R22" i="1"/>
  <c r="AC24" i="1"/>
  <c r="AM25" i="1"/>
  <c r="I25" i="1"/>
  <c r="I24" i="1" s="1"/>
  <c r="I17" i="1" s="1"/>
  <c r="AB56" i="1"/>
  <c r="AB18" i="1" s="1"/>
  <c r="U56" i="1"/>
  <c r="U18" i="1" s="1"/>
  <c r="U16" i="1" s="1"/>
  <c r="S56" i="1"/>
  <c r="S18" i="1" s="1"/>
  <c r="S16" i="1" s="1"/>
  <c r="AD56" i="1"/>
  <c r="AF56" i="1"/>
  <c r="AF18" i="1" s="1"/>
  <c r="AF16" i="1" s="1"/>
  <c r="AE56" i="1"/>
  <c r="AE18" i="1" s="1"/>
  <c r="AE16" i="1" s="1"/>
  <c r="AK56" i="1"/>
  <c r="AK18" i="1" s="1"/>
  <c r="AK16" i="1" s="1"/>
  <c r="M56" i="1"/>
  <c r="M18" i="1" s="1"/>
  <c r="M16" i="1" s="1"/>
  <c r="AH56" i="1"/>
  <c r="AH18" i="1" s="1"/>
  <c r="AH16" i="1" s="1"/>
  <c r="X56" i="1"/>
  <c r="X18" i="1" s="1"/>
  <c r="X16" i="1" s="1"/>
  <c r="O56" i="1"/>
  <c r="O18" i="1" s="1"/>
  <c r="O16" i="1" s="1"/>
  <c r="K56" i="1"/>
  <c r="K18" i="1" s="1"/>
  <c r="K16" i="1" s="1"/>
  <c r="AA56" i="1"/>
  <c r="AA18" i="1" s="1"/>
  <c r="AG56" i="1"/>
  <c r="AG18" i="1" s="1"/>
  <c r="AG16" i="1" s="1"/>
  <c r="W56" i="1"/>
  <c r="W18" i="1" s="1"/>
  <c r="W16" i="1" s="1"/>
  <c r="Q56" i="1"/>
  <c r="Q18" i="1" s="1"/>
  <c r="Q16" i="1" s="1"/>
  <c r="H56" i="1"/>
  <c r="H18" i="1" s="1"/>
  <c r="H16" i="1" s="1"/>
  <c r="L16" i="1" l="1"/>
  <c r="AM146" i="1"/>
  <c r="J16" i="1"/>
  <c r="N16" i="1"/>
  <c r="P214" i="1"/>
  <c r="AJ146" i="1"/>
  <c r="I88" i="1"/>
  <c r="I87" i="1" s="1"/>
  <c r="I80" i="1" s="1"/>
  <c r="I58" i="1" s="1"/>
  <c r="I57" i="1" s="1"/>
  <c r="I56" i="1" s="1"/>
  <c r="I18" i="1" s="1"/>
  <c r="I16" i="1" s="1"/>
  <c r="Y214" i="1"/>
  <c r="Z88" i="1"/>
  <c r="Z87" i="1" s="1"/>
  <c r="Z80" i="1" s="1"/>
  <c r="Z58" i="1" s="1"/>
  <c r="Z57" i="1" s="1"/>
  <c r="Z56" i="1" s="1"/>
  <c r="Z18" i="1" s="1"/>
  <c r="T20" i="1"/>
  <c r="T199" i="1"/>
  <c r="T198" i="1" s="1"/>
  <c r="T181" i="1" s="1"/>
  <c r="T147" i="1" s="1"/>
  <c r="T146" i="1" s="1"/>
  <c r="T88" i="1" s="1"/>
  <c r="T87" i="1" s="1"/>
  <c r="T80" i="1" s="1"/>
  <c r="T58" i="1" s="1"/>
  <c r="T57" i="1" s="1"/>
  <c r="T56" i="1" s="1"/>
  <c r="T18" i="1" s="1"/>
  <c r="AM87" i="1"/>
  <c r="AB16" i="1"/>
  <c r="AN25" i="1"/>
  <c r="Z25" i="1"/>
  <c r="Z24" i="1" s="1"/>
  <c r="Z17" i="1" s="1"/>
  <c r="R146" i="1"/>
  <c r="AC17" i="1"/>
  <c r="AM17" i="1" s="1"/>
  <c r="AM24" i="1"/>
  <c r="AD18" i="1"/>
  <c r="AD17" i="1"/>
  <c r="AN17" i="1" s="1"/>
  <c r="AN24" i="1"/>
  <c r="P199" i="1" l="1"/>
  <c r="P198" i="1" s="1"/>
  <c r="P181" i="1" s="1"/>
  <c r="P20" i="1"/>
  <c r="Z16" i="1"/>
  <c r="Y20" i="1"/>
  <c r="Y199" i="1"/>
  <c r="Y198" i="1" s="1"/>
  <c r="Y181" i="1" s="1"/>
  <c r="Y147" i="1" s="1"/>
  <c r="Y146" i="1" s="1"/>
  <c r="Y88" i="1" s="1"/>
  <c r="Y87" i="1" s="1"/>
  <c r="Y80" i="1" s="1"/>
  <c r="Y58" i="1" s="1"/>
  <c r="Y57" i="1" s="1"/>
  <c r="Y56" i="1" s="1"/>
  <c r="Y18" i="1" s="1"/>
  <c r="R88" i="1"/>
  <c r="R87" i="1" s="1"/>
  <c r="R80" i="1" s="1"/>
  <c r="R58" i="1" s="1"/>
  <c r="R57" i="1" s="1"/>
  <c r="R56" i="1" s="1"/>
  <c r="R18" i="1" s="1"/>
  <c r="R16" i="1" s="1"/>
  <c r="T16" i="1"/>
  <c r="AN146" i="1"/>
  <c r="P147" i="1"/>
  <c r="AM80" i="1"/>
  <c r="AD16" i="1"/>
  <c r="Y16" i="1" l="1"/>
  <c r="P146" i="1"/>
  <c r="P88" i="1" s="1"/>
  <c r="P87" i="1" s="1"/>
  <c r="P80" i="1" s="1"/>
  <c r="P58" i="1" s="1"/>
  <c r="P57" i="1" s="1"/>
  <c r="P56" i="1" s="1"/>
  <c r="P18" i="1" s="1"/>
  <c r="P16" i="1" s="1"/>
  <c r="AM57" i="1"/>
  <c r="AJ87" i="1"/>
  <c r="AN88" i="1"/>
  <c r="AN87" i="1" l="1"/>
  <c r="AC56" i="1"/>
  <c r="AC18" i="1" l="1"/>
  <c r="AM56" i="1"/>
  <c r="AJ57" i="1" l="1"/>
  <c r="AC16" i="1"/>
  <c r="AM16" i="1" s="1"/>
  <c r="AM18" i="1"/>
  <c r="AN57" i="1" l="1"/>
  <c r="AJ56" i="1"/>
  <c r="AJ18" i="1" l="1"/>
  <c r="AN56" i="1"/>
  <c r="AJ16" i="1" l="1"/>
  <c r="AN16" i="1" s="1"/>
  <c r="AN18" i="1"/>
  <c r="A256" i="1" l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67" i="1"/>
  <c r="A68" i="1" s="1"/>
  <c r="A69" i="1" s="1"/>
  <c r="A70" i="1" s="1"/>
  <c r="A71" i="1" s="1"/>
  <c r="A161" i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</calcChain>
</file>

<file path=xl/sharedStrings.xml><?xml version="1.0" encoding="utf-8"?>
<sst xmlns="http://schemas.openxmlformats.org/spreadsheetml/2006/main" count="1353" uniqueCount="326">
  <si>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</si>
  <si>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</si>
  <si>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</si>
  <si>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</si>
  <si>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</si>
  <si>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</si>
  <si>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</si>
  <si>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</si>
  <si>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</si>
  <si>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</si>
  <si>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</si>
  <si>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</si>
  <si>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</si>
  <si>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</si>
  <si>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</si>
  <si>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</si>
  <si>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</si>
  <si>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</si>
  <si>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</si>
  <si>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</si>
  <si>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</si>
  <si>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</si>
  <si>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</si>
  <si>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</si>
  <si>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</si>
  <si>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</si>
  <si>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</si>
  <si>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</si>
  <si>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План
</t>
  </si>
  <si>
    <t xml:space="preserve"> 
Предложение по корректировке утвержденного плана </t>
  </si>
  <si>
    <t>29.1</t>
  </si>
  <si>
    <t>29.2</t>
  </si>
  <si>
    <t>29.3</t>
  </si>
  <si>
    <t>29.4</t>
  </si>
  <si>
    <t>29.5</t>
  </si>
  <si>
    <t>29.6</t>
  </si>
  <si>
    <t>29.7</t>
  </si>
  <si>
    <t>29.8</t>
  </si>
  <si>
    <t>П</t>
  </si>
  <si>
    <t>1</t>
  </si>
  <si>
    <t>2</t>
  </si>
  <si>
    <t>3</t>
  </si>
  <si>
    <t>4</t>
  </si>
  <si>
    <t>5</t>
  </si>
  <si>
    <t>6</t>
  </si>
  <si>
    <t>0</t>
  </si>
  <si>
    <t>1.2.2</t>
  </si>
  <si>
    <t>1.2.2.1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</si>
  <si>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</si>
  <si>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</si>
  <si>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</si>
  <si>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</si>
  <si>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</si>
  <si>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</si>
  <si>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</si>
  <si>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</si>
  <si>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</si>
  <si>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</si>
  <si>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</si>
  <si>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</si>
  <si>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</si>
  <si>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</si>
  <si>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</si>
  <si>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</si>
  <si>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</si>
  <si>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</si>
  <si>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</si>
  <si>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</si>
  <si>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</si>
  <si>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</si>
  <si>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</si>
  <si>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</si>
  <si>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</si>
  <si>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</si>
  <si>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</si>
  <si>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</si>
  <si>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</si>
  <si>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</si>
  <si>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</si>
  <si>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</si>
  <si>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</si>
  <si>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</si>
  <si>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</si>
  <si>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</si>
  <si>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</si>
  <si>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</si>
  <si>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</si>
  <si>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</si>
  <si>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</si>
  <si>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</si>
  <si>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</si>
  <si>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</si>
  <si>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</si>
  <si>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</si>
  <si>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</si>
  <si>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</si>
  <si>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</si>
  <si>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</si>
  <si>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</si>
  <si>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</si>
  <si>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</si>
  <si>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</si>
  <si>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</si>
  <si>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</si>
  <si>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</si>
  <si>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</si>
  <si>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</si>
  <si>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</si>
  <si>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</si>
  <si>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</si>
  <si>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</si>
  <si>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</si>
  <si>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</si>
  <si>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</si>
  <si>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</si>
  <si>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</si>
  <si>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</si>
  <si>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</si>
  <si>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</si>
  <si>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</si>
  <si>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</si>
  <si>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</si>
  <si>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</si>
  <si>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</si>
  <si>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</si>
  <si>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</si>
  <si>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</si>
  <si>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</si>
  <si>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</si>
  <si>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</si>
  <si>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</si>
  <si>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</si>
  <si>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</si>
  <si>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</si>
  <si>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</si>
  <si>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</si>
  <si>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</si>
  <si>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</si>
  <si>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</si>
  <si>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</si>
  <si>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</si>
  <si>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</si>
  <si>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</si>
  <si>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</si>
  <si>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2021</t>
  </si>
  <si>
    <t xml:space="preserve">Фактический объем освоения капитальных вложений на 01.01.2021 года , млн рублей 
(без НДС) </t>
  </si>
  <si>
    <t>2022 год</t>
  </si>
  <si>
    <t>2023 год</t>
  </si>
  <si>
    <t>2024 год</t>
  </si>
  <si>
    <t>2025 год</t>
  </si>
  <si>
    <t>2026 год</t>
  </si>
  <si>
    <t>Технологическое присоединение энергопринимающих устройств потребителей максимальной мощностью до 15 кВт включительно за 2022г., всего</t>
  </si>
  <si>
    <t>Технологическое присоединение энергопринимающих устройств потребителей максимальной мощностью до 15 кВт включительно за 2023г., всего</t>
  </si>
  <si>
    <t>Технологическое присоединение энергопринимающих устройств потребителей максимальной мощностью до 15 кВт включительно за 2024г., всего</t>
  </si>
  <si>
    <t>Технологическое присоединение энергопринимающих устройств потребителей максимальной мощностью до 15 кВт включительно за 2025г., всего</t>
  </si>
  <si>
    <t>Технологическое присоединение энергопринимающих устройств потребителей максимальной мощностью до 15 кВт включительно за 2026г., всего</t>
  </si>
  <si>
    <t>Технологическое присоединение энергопринимающих устройств потребителей максимальной мощностью до 150 кВт включительно за 2022г., всего</t>
  </si>
  <si>
    <t>Технологическое присоединение энергопринимающих устройств потребителей максимальной мощностью до 150 кВт включительно за 2023г., всего</t>
  </si>
  <si>
    <t>Технологическое присоединение энергопринимающих устройств потребителей максимальной мощностью до 150 кВт включительно за 2024г., всего</t>
  </si>
  <si>
    <t>Технологическое присоединение энергопринимающих устройств потребителей максимальной мощностью до 150 кВт включительно за 2025г., всего</t>
  </si>
  <si>
    <t>Технологическое присоединение энергопринимающих устройств потребителей максимальной мощностью до 150 кВт включительно за 2026г., всего</t>
  </si>
  <si>
    <t>2022</t>
  </si>
  <si>
    <t>2023</t>
  </si>
  <si>
    <t>2024</t>
  </si>
  <si>
    <t>2025</t>
  </si>
  <si>
    <t>2026</t>
  </si>
  <si>
    <t xml:space="preserve">Факт 
</t>
  </si>
  <si>
    <t>Утвержденный план</t>
  </si>
  <si>
    <t>З</t>
  </si>
  <si>
    <t>7</t>
  </si>
  <si>
    <t>8</t>
  </si>
  <si>
    <t>9</t>
  </si>
  <si>
    <t>10</t>
  </si>
  <si>
    <t>11</t>
  </si>
  <si>
    <t>12</t>
  </si>
  <si>
    <t>13</t>
  </si>
  <si>
    <t>Н</t>
  </si>
  <si>
    <t>14</t>
  </si>
  <si>
    <t>Факт</t>
  </si>
  <si>
    <t xml:space="preserve">План на 01.01.2022 года </t>
  </si>
  <si>
    <t>План 
на 01.01.2023 года</t>
  </si>
  <si>
    <t>С</t>
  </si>
  <si>
    <t>Год раскрытия информации: 2024 год</t>
  </si>
  <si>
    <t>Предложение по корректировке утвержденного плана на 01.01.2024 года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</si>
  <si>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</si>
  <si>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</si>
  <si>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</si>
  <si>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</si>
  <si>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</si>
  <si>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</si>
  <si>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</si>
  <si>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</si>
  <si>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</si>
  <si>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</si>
  <si>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</si>
  <si>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63 шт. в СНТ (2024 г.)</t>
  </si>
  <si>
    <t>Освоение капитальных вложений 2024 года  в прогнозных ценах соответствующих лет, млн рублей (без НДС)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</si>
  <si>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</si>
  <si>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</si>
  <si>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</si>
  <si>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</si>
  <si>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</si>
  <si>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</si>
  <si>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</si>
  <si>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</si>
  <si>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</si>
  <si>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</si>
  <si>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>О_ГИП_57</t>
  </si>
  <si>
    <t>О_ГИП_58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</si>
  <si>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</si>
  <si>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О_ГИП_59</t>
  </si>
  <si>
    <t>О_ГИП_60</t>
  </si>
  <si>
    <t xml:space="preserve">Приобретение устройства сбора и передачи данных (УСПД) для системы АСКУЭ 14 шт. </t>
  </si>
  <si>
    <t>О_ГИП_61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</si>
  <si>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</si>
  <si>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</si>
  <si>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</si>
  <si>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</si>
  <si>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</si>
  <si>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</si>
  <si>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</si>
  <si>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</si>
  <si>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О_ГИП_25</t>
  </si>
  <si>
    <t>О_ГИП_45</t>
  </si>
  <si>
    <t>Строительство ВЛ-10 кВ и установка доп. ТП-400 кВА в СНТ "Булгаковские дачи"</t>
  </si>
  <si>
    <t>О_ГИП_46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</si>
  <si>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</si>
  <si>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</si>
  <si>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</si>
  <si>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</si>
  <si>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О_ГИП_31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</si>
  <si>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</si>
  <si>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</si>
  <si>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</si>
  <si>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</si>
  <si>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</si>
  <si>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</si>
  <si>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</si>
  <si>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</si>
  <si>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</si>
  <si>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</si>
  <si>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</si>
  <si>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</si>
  <si>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</si>
  <si>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</si>
  <si>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</si>
  <si>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</si>
  <si>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Модернизация ВЛ-10 кВ Ф 43-04 ПС Шаран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</si>
  <si>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</si>
  <si>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</si>
  <si>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</si>
  <si>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</si>
  <si>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>О_ГИП_15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</si>
  <si>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</si>
  <si>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</si>
  <si>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</si>
  <si>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</si>
  <si>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</si>
  <si>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</si>
  <si>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</si>
  <si>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</si>
  <si>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</si>
  <si>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</si>
  <si>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</si>
  <si>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</si>
  <si>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</si>
  <si>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</si>
  <si>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</si>
  <si>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</si>
  <si>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</si>
  <si>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</si>
  <si>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</si>
  <si>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</si>
  <si>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</si>
  <si>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</si>
  <si>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</si>
  <si>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</si>
  <si>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</si>
  <si>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</si>
  <si>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</si>
  <si>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</si>
  <si>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</si>
  <si>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</si>
  <si>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</si>
  <si>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</si>
  <si>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25</t>
  </si>
  <si>
    <t>21</t>
  </si>
  <si>
    <t>15</t>
  </si>
  <si>
    <t>24</t>
  </si>
  <si>
    <t>16</t>
  </si>
  <si>
    <t>17</t>
  </si>
  <si>
    <t>18</t>
  </si>
  <si>
    <t>19</t>
  </si>
  <si>
    <t>20</t>
  </si>
  <si>
    <t>22</t>
  </si>
  <si>
    <t>23</t>
  </si>
  <si>
    <t>26</t>
  </si>
  <si>
    <t>27</t>
  </si>
  <si>
    <t>Строительство ВЛ-10 кВ, установка доп. ТП/250 кВА в с. Родина Гафурийского района РБ</t>
  </si>
  <si>
    <t>Строительство ТП-250 кВА в СНТ "Утес"</t>
  </si>
  <si>
    <t>Проведение земельно-кадастровых работ под ВЛ-10 кВ, ВЛ-0,4 кВ, ТП ООО "ГИП-Электро" (2024 г.)</t>
  </si>
  <si>
    <t xml:space="preserve">Обеспечение каналами связи (GSM) для АИИСКУЭ 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</si>
  <si>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</si>
  <si>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</si>
  <si>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</si>
  <si>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</si>
  <si>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</si>
  <si>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</si>
  <si>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</si>
  <si>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</si>
  <si>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Приобретение автомобиля УАЗ-390995-04 1 шт. в ОП с. Киргиз-Мияки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</si>
  <si>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</si>
  <si>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</si>
  <si>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Реконструкция ВЛ-10 кВ Ф-11507 ПС Абдуллино в Караидельском районе РБ (2 Этап - СМР 3,085 км)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</si>
  <si>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</si>
  <si>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</si>
  <si>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P_ГИП_7</t>
  </si>
  <si>
    <t>Строительство ВЛ-0,4 кВ для деления нагрузок ТП-0503 Л-1, Л-2 в ТСН Уфимские зори Булгаковские дачи</t>
  </si>
  <si>
    <t>Реконструкция ТП-4659/100 кВА с. В.Киги Кигинского района РБ (замена МТП на КТПК с увеличением мощности до 250 кВА)</t>
  </si>
  <si>
    <t>Приоберетение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</si>
  <si>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</si>
  <si>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№____ от "__"_____ 2024 г.</t>
  </si>
  <si>
    <t>Приложение № 2</t>
  </si>
  <si>
    <t>к решению ___ от "__" _____ 2024 г. №___</t>
  </si>
  <si>
    <t>Раздел 2. План освоения капитальных вложений по инвестиционным проектам</t>
  </si>
  <si>
    <t>Перечни инвестиционных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</si>
</sst>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6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  <xf numFmtId="0" fontId="1" fillId="2" borderId="0" xfId="1" applyFont="1" applyFill="1" applyAlignment="1">
      <alignment horizontal="right" vertical="center"/>
    </xf>
    <xf numFmtId="0" fontId="1" fillId="2" borderId="0" xfId="1" applyFont="1" applyFill="1" applyAlignment="1">
      <alignment horizontal="right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vertical="top"/>
    </xf>
    <xf numFmtId="0" fontId="3" fillId="2" borderId="0" xfId="0" applyFont="1" applyFill="1" applyAlignment="1"/>
    <xf numFmtId="0" fontId="1" fillId="2" borderId="0" xfId="0" applyFont="1" applyFill="1" applyAlignment="1"/>
    <xf numFmtId="1" fontId="3" fillId="2" borderId="0" xfId="0" applyNumberFormat="1" applyFont="1" applyFill="1" applyBorder="1" applyAlignment="1">
      <alignment vertical="top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0" borderId="12" xfId="2" applyNumberFormat="1" applyFont="1" applyFill="1" applyBorder="1" applyAlignment="1">
      <alignment horizontal="left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1" fontId="5" fillId="0" borderId="12" xfId="2" applyNumberFormat="1" applyFont="1" applyFill="1" applyBorder="1" applyAlignment="1">
      <alignment horizontal="center" vertical="center" wrapText="1"/>
    </xf>
    <xf numFmtId="0" fontId="1" fillId="0" borderId="12" xfId="0" applyFont="1" applyFill="1" applyBorder="1"/>
    <xf numFmtId="0" fontId="1" fillId="0" borderId="0" xfId="0" applyFont="1" applyFill="1" applyBorder="1"/>
    <xf numFmtId="0" fontId="1" fillId="0" borderId="1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2" fontId="1" fillId="0" borderId="12" xfId="0" applyNumberFormat="1" applyFont="1" applyFill="1" applyBorder="1" applyAlignment="1">
      <alignment horizontal="center" vertical="center" textRotation="90" wrapText="1"/>
    </xf>
    <xf numFmtId="0" fontId="1" fillId="0" borderId="12" xfId="1" applyFont="1" applyFill="1" applyBorder="1" applyAlignment="1">
      <alignment horizontal="center" vertical="center" textRotation="90" wrapText="1"/>
    </xf>
    <xf numFmtId="2" fontId="1" fillId="0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2" xfId="3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vertical="center" wrapText="1"/>
    </xf>
    <xf numFmtId="0" fontId="5" fillId="0" borderId="12" xfId="2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wrapText="1"/>
    </xf>
    <xf numFmtId="1" fontId="1" fillId="0" borderId="1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1" fontId="3" fillId="2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2" xfId="0" quotePrefix="1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7" xfId="2" xr:uid="{00000000-0005-0000-0000-000003000000}"/>
  </cellStyles>
  <dxfs count="0"/>
  <tableStyles count="0" defaultTableStyle="TableStyleMedium9" defaultPivotStyle="PivotStyleLight16"/>
  <colors>
    <mruColors>
      <color rgb="FF21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57">
          <cell r="B57" t="str">
            <v xml:space="preserve">Реконструкция ТП-5601/100кВА в н.п. Абдуллино  Караидельского района РБ (замена КТП на КТПН без замены силового трансформатора) </v>
          </cell>
          <cell r="C57" t="str">
            <v>L_ГИП_1</v>
          </cell>
        </row>
        <row r="58">
          <cell r="B58" t="str">
            <v xml:space="preserve">Реконструкция ТП-5019/400/320кВА в г. Мелеуз Мелеузовского района РБ (замена двух трансформаторов ТМ на ТМГ без изменения мощности) </v>
          </cell>
          <cell r="C58" t="str">
            <v>L_ГИП_2</v>
          </cell>
        </row>
        <row r="59">
          <cell r="B59" t="str">
    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    </cell>
          <cell r="C59" t="str">
            <v>L_ГИП_3</v>
          </cell>
        </row>
        <row r="60">
          <cell r="B60" t="str">
            <v xml:space="preserve">Реконструкция ТП-5088/250кВА в г. Мелеуз Мелеузовского района РБ (замена трансформатора ТМ на ТМГ без изменения мощности) </v>
          </cell>
          <cell r="C60" t="str">
            <v>L_ГИП_4</v>
          </cell>
        </row>
        <row r="61">
          <cell r="B61" t="str">
    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    </cell>
          <cell r="C61" t="str">
            <v>L_ГИП_5</v>
          </cell>
        </row>
        <row r="62">
          <cell r="B62" t="str">
    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    </cell>
          <cell r="C62" t="str">
            <v>L_ГИП_6</v>
          </cell>
        </row>
        <row r="63">
          <cell r="B63" t="str">
            <v>Реконструкция КТП-4624/160кВА в с. В.Киги Кигинского района РБ (замена трансформатора ТМ на ТМГ с увеличением мощности со 160кВА на 250кВА)</v>
          </cell>
          <cell r="C63" t="str">
            <v>L_ГИП_7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1">
          <cell r="B71" t="str">
            <v>Модернизация ПС "Инструментальная" в г. Белорецк Белорецкого района РБ (в части замены трансформаторов тока ТПЛ-10кВ  20 шт.)</v>
          </cell>
          <cell r="C71" t="str">
            <v>L_ГИП_8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76">
          <cell r="B76" t="str">
            <v>Реконструкция ВЛ-0,4 кВ Л-1 ТП-25 по ул.Гафури с заменой опор и провода А25, А35 на СИП и переводом нагрузки на ТП-61 в ОП с.Красноусольский</v>
          </cell>
          <cell r="C76" t="str">
            <v>L_ГИП_9</v>
          </cell>
        </row>
        <row r="77">
          <cell r="B77" t="str">
    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    </cell>
          <cell r="C77" t="str">
            <v>L_ГИП_10</v>
          </cell>
        </row>
        <row r="78">
          <cell r="B78" t="str">
            <v>Реконструкция ВЛ-10кВ Ф-11508 ПС "Абдуллино" в с. Магинск Караидельского района РБ (замена опор и провода 6,5км)</v>
          </cell>
          <cell r="C78" t="str">
            <v>L_ГИП_11</v>
          </cell>
        </row>
        <row r="79">
          <cell r="B79" t="str">
    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    </cell>
          <cell r="C79" t="str">
            <v>L_ГИП_12</v>
          </cell>
        </row>
        <row r="80">
          <cell r="B80" t="str">
            <v>Реконструкция ВЛ-0,4кВ Л-1,2 ТП-5601 в с. Магинск  Караидельского района РБ (замена опор и провода 2,9 км)</v>
          </cell>
          <cell r="C80" t="str">
            <v>L_ГИП_13</v>
          </cell>
        </row>
        <row r="81">
          <cell r="B81" t="str">
            <v>Реконструкция ВЛ-0,4кВ Л-1,2 ТП-1945 н.п. Муллакаево  Караидельского района РБ (замена опор и провода 1,375 км)</v>
          </cell>
          <cell r="C81" t="str">
            <v>L_ГИП_14</v>
          </cell>
        </row>
        <row r="82">
          <cell r="B82" t="str">
            <v xml:space="preserve">Реконструкция ВЛ-0,4кВ Л-1,2 ТП-1 в с. Нугуш Мелеузовского района РБ (замена опор и провода 1,860 км) </v>
          </cell>
          <cell r="C82" t="str">
            <v>L_ГИП_15</v>
          </cell>
        </row>
        <row r="83">
          <cell r="B83" t="str">
            <v xml:space="preserve">Реконструкция ВЛ-0,4кВ Л-1 ТП-4 в с. Нугуш Мелеузовского района РБ (замена опор и провода  2,112 км) </v>
          </cell>
          <cell r="C83" t="str">
            <v>L_ГИП_16</v>
          </cell>
        </row>
        <row r="84">
          <cell r="B84" t="str">
            <v>Реконструкция ВЛ-6кВ Ф-5 ПС "НГЭС" в с. Нугуш Мелеузовского района РБ (замена опор и провода  1,3 км)</v>
          </cell>
          <cell r="C84" t="str">
            <v>L_ГИП_17</v>
          </cell>
        </row>
        <row r="85">
          <cell r="B85" t="str">
            <v>Реконструкция ВЛ-0,4кВ Л-4 КТПН-3633 в  п. Нефтяник Белокатайского района РБ (замена опор и провода 0,97 км)</v>
          </cell>
          <cell r="C85" t="str">
            <v>L_ГИП_18</v>
          </cell>
        </row>
        <row r="86">
          <cell r="B86" t="str">
            <v xml:space="preserve">Реконструкция ВЛ-0,4кВ Л-2 КТПН-3638 ул. Северная в с. Новобелокатай Белокатайского района РБ (замена опор и провода 0,95км) </v>
          </cell>
          <cell r="C86" t="str">
            <v>L_ГИП_19</v>
          </cell>
        </row>
        <row r="87">
          <cell r="B87" t="str">
            <v xml:space="preserve">Реконструкция ВЛ-0,4кВ Л-4 КТПН-3620 "Новый мкр" в с. Новобелокатай Белокатайского района РБ (замена опор и провода 0,993 км) </v>
          </cell>
          <cell r="C87" t="str">
            <v>L_ГИП_20</v>
          </cell>
        </row>
        <row r="88">
          <cell r="B88" t="str">
            <v xml:space="preserve">Реконструкция ВЛ-0,4кВ Л-1 ТП-2651 в с. Большеустьикинское Мечетлинского района РБ (замена опор и провода 0,386 км) </v>
          </cell>
          <cell r="C88" t="str">
            <v>L_ГИП_21</v>
          </cell>
        </row>
        <row r="89">
          <cell r="B89" t="str">
            <v xml:space="preserve">Реконструкция ВЛ-10кВ Ф-2 Л-2605 в с. Большеустьикинское Мечетлинского района РБ (замена опор и провода 1,085 км) </v>
          </cell>
          <cell r="C89" t="str">
            <v>L_ГИП_22</v>
          </cell>
        </row>
        <row r="90">
          <cell r="B90" t="str">
            <v xml:space="preserve">Реконструкция ВЛ-0,4кВ Л-2 КТП-2659 в с. Большеустьикинское Мечетлинского района РБ (замена опор и провода 1,952 км) </v>
          </cell>
          <cell r="C90" t="str">
            <v>L_ГИП_23</v>
          </cell>
        </row>
        <row r="91">
          <cell r="B91" t="str">
            <v>Реконструкция ВЛ-10кВ Ф-4301 для электроснабжения ул. Школьной в с. Шаран Шаранского района РБ (1 этап - Проектно-изыскательские работы 2021г.)</v>
          </cell>
          <cell r="C91" t="str">
            <v>L_ГИП_24</v>
          </cell>
        </row>
        <row r="92">
          <cell r="B92" t="str">
            <v xml:space="preserve">Реконструкция ВЛ-0,4кВ Л-1 КТП-4606 в  с. В.Киги Кигинского района РБ (замена опор и провода 0,217 км) </v>
          </cell>
          <cell r="C92" t="str">
            <v>L_ГИП_25</v>
          </cell>
        </row>
        <row r="93">
          <cell r="B93" t="str">
            <v xml:space="preserve">Реконструкция ВЛ-0,4кВ Л-2 КТП-4606 в  с. В.Киги Кигинского района РБ (замена опор и провода 1,062 км) </v>
          </cell>
          <cell r="C93" t="str">
            <v>L_ГИП_26</v>
          </cell>
        </row>
        <row r="94">
          <cell r="B94" t="str">
            <v xml:space="preserve">Реконструкция ВЛ-0,4кВ Л-2 КТП-4651 в с. В.Киги Кигинского района РБ (замена опор и провода 0,772 км)  </v>
          </cell>
          <cell r="C94" t="str">
            <v>L_ГИП_27</v>
          </cell>
        </row>
        <row r="95">
          <cell r="B95" t="str">
            <v>Реконструкция ВЛ-0,4кВ Л-3 от ЗТП-4625  ориентировочной протяженностью 0,483 км для перевода нагрузки на ТП-4678 в ОП с. В.Киги</v>
          </cell>
          <cell r="C95" t="str">
            <v>L_ГИП_28</v>
          </cell>
        </row>
        <row r="96">
          <cell r="B96" t="str">
            <v>Реконструкция ВЛ-0,4кВ Л-2 от ЗТП-4625  ориентировочной протяженностью 0,985 км для разделения фидера в ОП с. В.Киги</v>
          </cell>
          <cell r="C96" t="str">
            <v>L_ГИП_29</v>
          </cell>
        </row>
        <row r="97">
          <cell r="B97" t="str">
            <v>Реконструкция ВЛ-0,4кВ Л-2 КТПН-4656 ул. Строительная в с. В.Киги Кигинского района РБ (замена опор и провода 1,083км)</v>
          </cell>
          <cell r="C97" t="str">
            <v>L_ГИП_30</v>
          </cell>
        </row>
        <row r="98">
          <cell r="B98" t="str">
            <v xml:space="preserve">Реконструкция ВЛ-0,4кВ Л-1 КТПН-4655 ул. Солнечная в с. В.Киги Кигинского района РБ (замена опор и провода 1,162км) </v>
          </cell>
          <cell r="C98" t="str">
            <v>L_ГИП_31</v>
          </cell>
        </row>
        <row r="99"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№1, установка доп. РЛНД-10/400)</v>
          </cell>
          <cell r="C116" t="str">
            <v>N_ГИП_14</v>
          </cell>
        </row>
        <row r="120">
          <cell r="B120" t="str">
            <v>Установка приборов учета на границах балансовой принадлежности 23 шт. в с. Архангельское Архангельского района РБ (2021г.)</v>
          </cell>
          <cell r="C120" t="str">
            <v>L_ГИП_32</v>
          </cell>
        </row>
        <row r="121">
          <cell r="B121" t="str">
            <v>Установка приборов учета на границах балансовой принадлежности 454 шт. в с. Красноусольский Гафурийского района РБ (2021г.)</v>
          </cell>
          <cell r="C121" t="str">
            <v>L_ГИП_33</v>
          </cell>
        </row>
        <row r="122">
          <cell r="B122" t="str">
            <v>Установка приборов учета на границах балансовой принадлежности 79 шт. в с. Магинск  Караидельского района РБ (2021г.)</v>
          </cell>
          <cell r="C122" t="str">
            <v>L_ГИП_34</v>
          </cell>
        </row>
        <row r="123">
          <cell r="B123" t="str">
            <v>Установка приборов учета на границах балансовой принадлежности 22 шт. в г. Мелеуз Мелеузовского района РБ (2021г.)</v>
          </cell>
          <cell r="C123" t="str">
            <v>L_ГИП_35</v>
          </cell>
        </row>
        <row r="124">
          <cell r="B124" t="str">
            <v>Установка приборов учета на границах балансовой принадлежности 46 шт. в с. Новобелокатай Белокатайского района РБ (2021г.)</v>
          </cell>
          <cell r="C124" t="str">
            <v>L_ГИП_36</v>
          </cell>
        </row>
        <row r="125">
          <cell r="B125" t="str">
            <v>Установка приборов учета на границах балансовой принадлежности 79 шт. в с. Большеустьикинское Мечетлинского района РБ (2021г.)</v>
          </cell>
          <cell r="C125" t="str">
            <v>L_ГИП_37</v>
          </cell>
        </row>
        <row r="126">
          <cell r="B126" t="str">
            <v>Установка приборов учета на границах балансовой принадлежности 310 шт. в с. Киргиз-Мияки  Миякинского района РБ (2021г.)</v>
          </cell>
          <cell r="C126" t="str">
            <v>L_ГИП_38</v>
          </cell>
        </row>
        <row r="127">
          <cell r="B127" t="str">
            <v>Установка приборов учета на границах балансовой принадлежности 192 шт. в с. Шаран Шаранского района РБ (2021г.)</v>
          </cell>
          <cell r="C127" t="str">
            <v>L_ГИП_39</v>
          </cell>
        </row>
        <row r="128">
          <cell r="B128" t="str">
            <v>Установка приборов учета на границах балансовой принадлежности 70 шт. в с. В.Киги Кигинского района РБ (2021г.)</v>
          </cell>
          <cell r="C128" t="str">
            <v>L_ГИП_40</v>
          </cell>
        </row>
        <row r="129">
          <cell r="B129" t="str">
            <v>Установка приборов учета на границах балансовой принадлежности 164 шт. в с. Стерлибашево Стерлибашевского района РБ (2021г.)</v>
          </cell>
          <cell r="C129" t="str">
            <v>L_ГИП_41</v>
          </cell>
        </row>
        <row r="130">
          <cell r="B130" t="str">
            <v>Установка приборов учета на границах балансовой принадлежности 361 шт. в с. Старосубхангулово Бурзянского района РБ (2021г.)</v>
          </cell>
          <cell r="C130" t="str">
            <v>L_ГИП_42</v>
          </cell>
        </row>
        <row r="131">
          <cell r="B131" t="str">
            <v>Установка приборов учета на границах балансовой принадлежности 55 шт. в с. Федоровка Федоровский район РБ (2021г.)</v>
          </cell>
          <cell r="C131" t="str">
            <v>L_ГИП_43</v>
          </cell>
        </row>
        <row r="132">
          <cell r="B132" t="str">
            <v>Установка приборов учета на границах балансовой принадлежности  9 шт. в г. Белебей Белебеевского район РБ (2021г.)</v>
          </cell>
          <cell r="C132" t="str">
            <v>L_ГИП_44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8">
          <cell r="B148" t="str">
            <v>Установка ПКУ-10кВ 1 шт. с. Архангельское Архангельского района РБ ( на  ВЛ-10кВ Ф-5 ПС "Архангельская" оп. № 1)</v>
          </cell>
          <cell r="C148" t="str">
            <v>L_ГИП_45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3">
          <cell r="B153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    </cell>
          <cell r="C153" t="str">
            <v>ЭL_ГИП_46</v>
          </cell>
        </row>
        <row r="154">
          <cell r="B154" t="str">
    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    </cell>
          <cell r="C154" t="str">
            <v>ЭL_ГИП_47</v>
          </cell>
        </row>
        <row r="155">
          <cell r="B155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    </cell>
          <cell r="C155" t="str">
            <v>L_ГИП_48</v>
          </cell>
        </row>
        <row r="156">
          <cell r="B156" t="str">
    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    </cell>
          <cell r="C156" t="str">
            <v>ЭL_ГИП_49</v>
          </cell>
        </row>
        <row r="157">
          <cell r="B157" t="str">
    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    </cell>
          <cell r="C157" t="str">
            <v>ЭL_ГИП_50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69">
          <cell r="B169" t="str">
    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    </cell>
          <cell r="C169" t="str">
            <v>L_ГИП_51</v>
          </cell>
        </row>
        <row r="170">
          <cell r="B170" t="str">
            <v>Реконструкция административного здания ул. Бессонова 2Б, г. Уфа (1 этап - Проектно-изыскательские работы 2021г.)</v>
          </cell>
          <cell r="C170" t="str">
            <v>L_ГИП_52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84">
          <cell r="B184" t="str">
    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    </cell>
          <cell r="C184" t="str">
            <v>L_ГИП_53</v>
          </cell>
        </row>
        <row r="185">
          <cell r="B185" t="str">
            <v>Строительство ВЛ-10кВ, ТП-160кВА мкр. Сахалин-2 в с. Красноусольский Гафурийского района РБ (ВЛ-10кВ 0,912км)</v>
          </cell>
          <cell r="C185" t="str">
            <v>L_ГИП_54</v>
          </cell>
        </row>
        <row r="186">
          <cell r="B186" t="str">
            <v>Строительство ВЛ-10кВ, ВЛ-0,4кВ, ТП-160кВА мкр. Сабантуй в с. Красноусольский Гафурийского района РБ (ВЛ-10кВ 0,56км, ВЛ-0,4кВ 0,108км)</v>
          </cell>
          <cell r="C186" t="str">
            <v>L_ГИП_55</v>
          </cell>
        </row>
        <row r="187">
          <cell r="B187" t="str">
    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    </cell>
          <cell r="C187" t="str">
            <v>L_ГИП_56</v>
          </cell>
        </row>
        <row r="188">
          <cell r="B188" t="str">
    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    </cell>
          <cell r="C188" t="str">
            <v>L_ГИП_57</v>
          </cell>
        </row>
        <row r="189">
          <cell r="B189" t="str">
            <v>Строительство ВЛ-10кВ, ВЛ-0,4кВ, ТП-100кВА ул. 8 марта с. Шаран Шаранского района РБ (перевод нагрузки от ТП-8294, ВЛ-10кВ 0,022км, ВЛ-0,4кВ 1,427км</v>
          </cell>
          <cell r="C189" t="str">
            <v>L_ГИП_58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03">
          <cell r="B203" t="str">
            <v>Приобретение объекта незавершенного строительства под административное здание 1 шт. в ОП г. Мелеуз</v>
          </cell>
          <cell r="C203" t="str">
            <v>L_ГИП_59</v>
          </cell>
        </row>
        <row r="204">
          <cell r="B204" t="str">
            <v>Строительство административного здания с гаражом в ОП с. Новобелокатай (2 Этап - Строительно-монтажные работы 2021г.)</v>
          </cell>
          <cell r="C204" t="str">
            <v>L_ГИП_60</v>
          </cell>
        </row>
        <row r="205">
          <cell r="B205" t="str">
            <v>Строительство гаража в ОП с. Федоровка (1 этап - Проектно-изыскательские работы 2021г.)</v>
          </cell>
          <cell r="C205" t="str">
            <v>L_ГИП_61</v>
          </cell>
        </row>
        <row r="206">
          <cell r="B206" t="str">
            <v>Приобретение автогидроподъемника ГАЗон NEXT C42A43 1 шт. в ОП с. Красноусольский</v>
          </cell>
          <cell r="C206" t="str">
            <v>L_ГИП_62</v>
          </cell>
        </row>
        <row r="207">
          <cell r="B207" t="str">
            <v>Приобретение тракторного прицепа 2 ПТС-4,5 1 шт. в ОП с. Красноусольский</v>
          </cell>
          <cell r="C207" t="str">
            <v>L_ГИП_63</v>
          </cell>
        </row>
        <row r="208">
          <cell r="B208" t="str">
            <v>Приобретение автомобиля УАЗ 1 шт. в ОП с. Магинск</v>
          </cell>
          <cell r="C208" t="str">
            <v>L_ГИП_64</v>
          </cell>
        </row>
        <row r="209">
          <cell r="B209" t="str">
            <v>Приобретение легкового автомобиля Ларгус Cross 1 шт. в ОП с . Новобелокатай</v>
          </cell>
          <cell r="C209" t="str">
            <v>L_ГИП_65</v>
          </cell>
        </row>
        <row r="210">
          <cell r="B210" t="str">
            <v>Приобретение автомобиля УАЗ 1 шт. в ОП с. Большеустьикинское</v>
          </cell>
          <cell r="C210" t="str">
            <v>L_ГИП_66</v>
          </cell>
        </row>
        <row r="211">
          <cell r="B211" t="str">
            <v>Приобретение бурильно-крановой машины 1 шт. в ОП с. Старосубхангулово</v>
          </cell>
          <cell r="C211" t="str">
            <v>L_ГИП_67</v>
          </cell>
        </row>
        <row r="212">
          <cell r="B212" t="str">
            <v>Приобретение автогидроподъемника 1 шт. в ОП с. Старосубхангулово</v>
          </cell>
          <cell r="C212" t="str">
            <v>L_ГИП_68</v>
          </cell>
        </row>
        <row r="213">
          <cell r="B213" t="str">
            <v>Приобретение служебного автомобиля 1 шт. г. Уфа (2021г.)</v>
          </cell>
          <cell r="C213" t="str">
            <v>L_ГИП_69</v>
          </cell>
        </row>
        <row r="214">
          <cell r="B214" t="str">
            <v>Приобретение трассировочного комплекта 1 шт. г. Уфа</v>
          </cell>
          <cell r="C214" t="str">
            <v>L_ГИП_70</v>
          </cell>
        </row>
        <row r="215">
          <cell r="B215" t="str">
            <v>Приобретение нагрузочного трансформатора HT-12 1 шт. г. Уфа</v>
          </cell>
          <cell r="C215" t="str">
            <v>L_ГИП_79</v>
          </cell>
        </row>
        <row r="216">
          <cell r="B216" t="str">
    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    </cell>
          <cell r="C216" t="str">
            <v>L_ГИП_71</v>
          </cell>
        </row>
        <row r="217">
          <cell r="B217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    </cell>
          <cell r="C217" t="str">
            <v>L_ГИП_72</v>
          </cell>
        </row>
        <row r="218">
          <cell r="B218" t="str">
            <v>Проведение земельно-кадастровых работ  под ВЛ-10кВ, ВЛ-0,4кВ, ТП в с. Стерлибашево Стерлибашевский район РБ</v>
          </cell>
          <cell r="C218" t="str">
            <v>L_ГИП_73</v>
          </cell>
        </row>
        <row r="219">
          <cell r="B219" t="str">
            <v>Проведение земельно-кадастровых работ  под ВЛ-10кВ, ВЛ-0,4кВ, ТП в с. В.Киги Кигинский район РБ</v>
          </cell>
          <cell r="C219" t="str">
            <v>L_ГИП_74</v>
          </cell>
        </row>
        <row r="220">
          <cell r="B220" t="str">
    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    </cell>
          <cell r="C220" t="str">
            <v>L_ГИП_75</v>
          </cell>
        </row>
        <row r="221">
          <cell r="B221" t="str">
    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    </cell>
          <cell r="C221" t="str">
            <v>L_ГИП_76</v>
          </cell>
        </row>
        <row r="222">
          <cell r="B222" t="str">
            <v>Приобретение ПК "Энергосфера" г. Уфа</v>
          </cell>
          <cell r="C222" t="str">
            <v>L_ГИП_77</v>
          </cell>
        </row>
        <row r="223">
          <cell r="B223" t="str">
            <v xml:space="preserve">Приобретение программы БЭСК:УТП и доп. лицензий г. Уфа </v>
          </cell>
          <cell r="C223" t="str">
            <v>L_ГИП_78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36"/>
  <sheetViews>
    <sheetView tabSelected="1" view="pageBreakPreview" topLeftCell="J1" zoomScale="50" zoomScaleNormal="70" zoomScaleSheetLayoutView="50" workbookViewId="0">
      <selection activeCell="S23" sqref="S23"/>
    </sheetView>
  </sheetViews>
  <sheetFormatPr defaultColWidth="9.140625" defaultRowHeight="18.75" x14ac:dyDescent="0.3"/>
  <cols>
    <col min="1" max="1" width="12.42578125" style="1" customWidth="1"/>
    <col min="2" max="2" width="59.5703125" style="2" customWidth="1"/>
    <col min="3" max="3" width="21.85546875" style="1" customWidth="1"/>
    <col min="4" max="4" width="13" style="1" customWidth="1"/>
    <col min="5" max="5" width="14.28515625" style="1" customWidth="1"/>
    <col min="6" max="6" width="14" style="1" customWidth="1"/>
    <col min="7" max="7" width="19.7109375" style="1" customWidth="1"/>
    <col min="8" max="8" width="18.28515625" style="1" customWidth="1"/>
    <col min="9" max="10" width="21.7109375" style="1" customWidth="1"/>
    <col min="11" max="11" width="15.42578125" style="1" customWidth="1"/>
    <col min="12" max="12" width="8.5703125" style="1" customWidth="1"/>
    <col min="13" max="13" width="10.85546875" style="3" customWidth="1"/>
    <col min="14" max="14" width="10" style="1" customWidth="1"/>
    <col min="15" max="15" width="10.5703125" style="1" customWidth="1"/>
    <col min="16" max="16" width="13" style="1" customWidth="1"/>
    <col min="17" max="17" width="15" style="1" customWidth="1"/>
    <col min="18" max="18" width="18.5703125" style="3" customWidth="1"/>
    <col min="19" max="20" width="10.5703125" style="1" customWidth="1"/>
    <col min="21" max="21" width="13.140625" style="1" customWidth="1"/>
    <col min="22" max="22" width="14.8554687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8.42578125" style="1" customWidth="1"/>
    <col min="28" max="28" width="12" style="1" bestFit="1" customWidth="1"/>
    <col min="29" max="29" width="18" style="1" customWidth="1"/>
    <col min="30" max="30" width="11.42578125" style="1" bestFit="1" customWidth="1"/>
    <col min="31" max="31" width="19" style="1" customWidth="1"/>
    <col min="32" max="33" width="14.140625" style="1" bestFit="1" customWidth="1"/>
    <col min="34" max="34" width="19" style="1" customWidth="1"/>
    <col min="35" max="35" width="14.140625" style="1" bestFit="1" customWidth="1"/>
    <col min="36" max="36" width="19" style="1" customWidth="1"/>
    <col min="37" max="37" width="14.140625" style="1" bestFit="1" customWidth="1"/>
    <col min="38" max="38" width="20.140625" style="1" customWidth="1"/>
    <col min="39" max="39" width="20.42578125" style="1" customWidth="1"/>
    <col min="40" max="40" width="27.140625" style="1" customWidth="1"/>
    <col min="41" max="41" width="22.28515625" style="1" customWidth="1"/>
    <col min="42" max="42" width="8.140625" style="1" customWidth="1"/>
    <col min="43" max="43" width="6.85546875" style="1" customWidth="1"/>
    <col min="44" max="44" width="9.5703125" style="1" customWidth="1"/>
    <col min="45" max="45" width="6.42578125" style="1" customWidth="1"/>
    <col min="46" max="46" width="8.42578125" style="1" customWidth="1"/>
    <col min="47" max="47" width="11.42578125" style="1" customWidth="1"/>
    <col min="48" max="48" width="9" style="1" customWidth="1"/>
    <col min="49" max="49" width="7.7109375" style="1" customWidth="1"/>
    <col min="50" max="50" width="10.28515625" style="1" customWidth="1"/>
    <col min="51" max="51" width="7" style="1" customWidth="1"/>
    <col min="52" max="52" width="7.7109375" style="1" customWidth="1"/>
    <col min="53" max="53" width="10.7109375" style="1" customWidth="1"/>
    <col min="54" max="54" width="8.42578125" style="1" customWidth="1"/>
    <col min="55" max="61" width="8.28515625" style="1" customWidth="1"/>
    <col min="62" max="62" width="9.85546875" style="1" customWidth="1"/>
    <col min="63" max="63" width="7" style="1" customWidth="1"/>
    <col min="64" max="64" width="7.85546875" style="1" customWidth="1"/>
    <col min="65" max="65" width="11" style="1" customWidth="1"/>
    <col min="66" max="66" width="7.7109375" style="1" customWidth="1"/>
    <col min="67" max="67" width="8.85546875" style="1" customWidth="1"/>
    <col min="68" max="16384" width="9.140625" style="1"/>
  </cols>
  <sheetData>
    <row r="1" spans="1:72" x14ac:dyDescent="0.3">
      <c r="AO1" s="4" t="s">
        <v>322</v>
      </c>
    </row>
    <row r="2" spans="1:72" x14ac:dyDescent="0.3">
      <c r="AO2" s="5" t="s">
        <v>323</v>
      </c>
    </row>
    <row r="3" spans="1:72" x14ac:dyDescent="0.3">
      <c r="AO3" s="5"/>
    </row>
    <row r="4" spans="1:72" x14ac:dyDescent="0.3">
      <c r="A4" s="40" t="s">
        <v>325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72" x14ac:dyDescent="0.3">
      <c r="A5" s="43" t="s">
        <v>324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72" x14ac:dyDescent="0.3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</row>
    <row r="7" spans="1:72" x14ac:dyDescent="0.3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</row>
    <row r="8" spans="1:72" x14ac:dyDescent="0.3">
      <c r="A8" s="40" t="s">
        <v>182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</row>
    <row r="9" spans="1:72" x14ac:dyDescent="0.3">
      <c r="A9" s="40" t="s">
        <v>321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</row>
    <row r="10" spans="1:72" x14ac:dyDescent="0.3">
      <c r="A10" s="40" t="s">
        <v>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</row>
    <row r="11" spans="1:72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10"/>
    </row>
    <row r="12" spans="1:72" ht="48.75" customHeight="1" x14ac:dyDescent="0.3">
      <c r="A12" s="45" t="s">
        <v>3</v>
      </c>
      <c r="B12" s="45" t="s">
        <v>4</v>
      </c>
      <c r="C12" s="45" t="s">
        <v>5</v>
      </c>
      <c r="D12" s="48" t="s">
        <v>6</v>
      </c>
      <c r="E12" s="48" t="s">
        <v>7</v>
      </c>
      <c r="F12" s="51" t="s">
        <v>8</v>
      </c>
      <c r="G12" s="52"/>
      <c r="H12" s="51" t="s">
        <v>9</v>
      </c>
      <c r="I12" s="52"/>
      <c r="J12" s="45" t="s">
        <v>145</v>
      </c>
      <c r="K12" s="55" t="s">
        <v>10</v>
      </c>
      <c r="L12" s="56"/>
      <c r="M12" s="56"/>
      <c r="N12" s="56"/>
      <c r="O12" s="56"/>
      <c r="P12" s="56"/>
      <c r="Q12" s="56"/>
      <c r="R12" s="56"/>
      <c r="S12" s="56"/>
      <c r="T12" s="57"/>
      <c r="U12" s="55" t="s">
        <v>11</v>
      </c>
      <c r="V12" s="56"/>
      <c r="W12" s="56"/>
      <c r="X12" s="56"/>
      <c r="Y12" s="56"/>
      <c r="Z12" s="57"/>
      <c r="AA12" s="51" t="s">
        <v>196</v>
      </c>
      <c r="AB12" s="52"/>
      <c r="AC12" s="55" t="s">
        <v>12</v>
      </c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7"/>
      <c r="AO12" s="45" t="s">
        <v>13</v>
      </c>
    </row>
    <row r="13" spans="1:72" ht="74.25" customHeight="1" x14ac:dyDescent="0.3">
      <c r="A13" s="46"/>
      <c r="B13" s="46"/>
      <c r="C13" s="46"/>
      <c r="D13" s="49"/>
      <c r="E13" s="49"/>
      <c r="F13" s="53"/>
      <c r="G13" s="54"/>
      <c r="H13" s="53"/>
      <c r="I13" s="54"/>
      <c r="J13" s="46"/>
      <c r="K13" s="55" t="s">
        <v>14</v>
      </c>
      <c r="L13" s="56"/>
      <c r="M13" s="56"/>
      <c r="N13" s="56"/>
      <c r="O13" s="57"/>
      <c r="P13" s="55" t="s">
        <v>15</v>
      </c>
      <c r="Q13" s="56"/>
      <c r="R13" s="56"/>
      <c r="S13" s="56"/>
      <c r="T13" s="57"/>
      <c r="U13" s="55" t="s">
        <v>179</v>
      </c>
      <c r="V13" s="57"/>
      <c r="W13" s="55" t="s">
        <v>180</v>
      </c>
      <c r="X13" s="57"/>
      <c r="Y13" s="55" t="s">
        <v>183</v>
      </c>
      <c r="Z13" s="57"/>
      <c r="AA13" s="53"/>
      <c r="AB13" s="54"/>
      <c r="AC13" s="58" t="s">
        <v>146</v>
      </c>
      <c r="AD13" s="59"/>
      <c r="AE13" s="58" t="s">
        <v>147</v>
      </c>
      <c r="AF13" s="59"/>
      <c r="AG13" s="58" t="s">
        <v>148</v>
      </c>
      <c r="AH13" s="59"/>
      <c r="AI13" s="58" t="s">
        <v>149</v>
      </c>
      <c r="AJ13" s="59"/>
      <c r="AK13" s="58" t="s">
        <v>150</v>
      </c>
      <c r="AL13" s="59"/>
      <c r="AM13" s="45" t="s">
        <v>16</v>
      </c>
      <c r="AN13" s="45" t="s">
        <v>17</v>
      </c>
      <c r="AO13" s="46"/>
    </row>
    <row r="14" spans="1:72" ht="135.75" customHeight="1" x14ac:dyDescent="0.3">
      <c r="A14" s="47"/>
      <c r="B14" s="47"/>
      <c r="C14" s="47"/>
      <c r="D14" s="50"/>
      <c r="E14" s="50"/>
      <c r="F14" s="22" t="s">
        <v>14</v>
      </c>
      <c r="G14" s="22" t="s">
        <v>18</v>
      </c>
      <c r="H14" s="22" t="s">
        <v>19</v>
      </c>
      <c r="I14" s="22" t="s">
        <v>18</v>
      </c>
      <c r="J14" s="47"/>
      <c r="K14" s="23" t="s">
        <v>20</v>
      </c>
      <c r="L14" s="23" t="s">
        <v>21</v>
      </c>
      <c r="M14" s="24" t="s">
        <v>22</v>
      </c>
      <c r="N14" s="25" t="s">
        <v>23</v>
      </c>
      <c r="O14" s="25" t="s">
        <v>24</v>
      </c>
      <c r="P14" s="23" t="s">
        <v>20</v>
      </c>
      <c r="Q14" s="23" t="s">
        <v>21</v>
      </c>
      <c r="R14" s="24" t="s">
        <v>22</v>
      </c>
      <c r="S14" s="25" t="s">
        <v>23</v>
      </c>
      <c r="T14" s="25" t="s">
        <v>24</v>
      </c>
      <c r="U14" s="23" t="s">
        <v>25</v>
      </c>
      <c r="V14" s="23" t="s">
        <v>26</v>
      </c>
      <c r="W14" s="23" t="s">
        <v>25</v>
      </c>
      <c r="X14" s="23" t="s">
        <v>26</v>
      </c>
      <c r="Y14" s="23" t="s">
        <v>25</v>
      </c>
      <c r="Z14" s="23" t="s">
        <v>26</v>
      </c>
      <c r="AA14" s="13" t="s">
        <v>167</v>
      </c>
      <c r="AB14" s="13" t="s">
        <v>166</v>
      </c>
      <c r="AC14" s="13" t="s">
        <v>27</v>
      </c>
      <c r="AD14" s="13" t="s">
        <v>178</v>
      </c>
      <c r="AE14" s="13" t="s">
        <v>167</v>
      </c>
      <c r="AF14" s="13" t="s">
        <v>178</v>
      </c>
      <c r="AG14" s="13" t="s">
        <v>28</v>
      </c>
      <c r="AH14" s="13" t="s">
        <v>29</v>
      </c>
      <c r="AI14" s="13" t="s">
        <v>28</v>
      </c>
      <c r="AJ14" s="13" t="s">
        <v>29</v>
      </c>
      <c r="AK14" s="13" t="s">
        <v>28</v>
      </c>
      <c r="AL14" s="13" t="s">
        <v>29</v>
      </c>
      <c r="AM14" s="47"/>
      <c r="AN14" s="47"/>
      <c r="AO14" s="47"/>
    </row>
    <row r="15" spans="1:72" x14ac:dyDescent="0.3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26">
        <v>13</v>
      </c>
      <c r="N15" s="13">
        <v>14</v>
      </c>
      <c r="O15" s="13">
        <v>15</v>
      </c>
      <c r="P15" s="13">
        <v>16</v>
      </c>
      <c r="Q15" s="13">
        <v>17</v>
      </c>
      <c r="R15" s="26">
        <v>18</v>
      </c>
      <c r="S15" s="13">
        <v>19</v>
      </c>
      <c r="T15" s="13">
        <v>20</v>
      </c>
      <c r="U15" s="13">
        <v>21</v>
      </c>
      <c r="V15" s="13">
        <v>22</v>
      </c>
      <c r="W15" s="13">
        <v>23</v>
      </c>
      <c r="X15" s="13">
        <v>24</v>
      </c>
      <c r="Y15" s="13">
        <v>25</v>
      </c>
      <c r="Z15" s="13">
        <v>26</v>
      </c>
      <c r="AA15" s="13">
        <v>27</v>
      </c>
      <c r="AB15" s="13">
        <v>28</v>
      </c>
      <c r="AC15" s="27" t="s">
        <v>30</v>
      </c>
      <c r="AD15" s="27" t="s">
        <v>31</v>
      </c>
      <c r="AE15" s="27" t="s">
        <v>30</v>
      </c>
      <c r="AF15" s="27" t="s">
        <v>31</v>
      </c>
      <c r="AG15" s="27" t="s">
        <v>32</v>
      </c>
      <c r="AH15" s="27" t="s">
        <v>33</v>
      </c>
      <c r="AI15" s="27" t="s">
        <v>34</v>
      </c>
      <c r="AJ15" s="27" t="s">
        <v>35</v>
      </c>
      <c r="AK15" s="27" t="s">
        <v>36</v>
      </c>
      <c r="AL15" s="27" t="s">
        <v>37</v>
      </c>
      <c r="AM15" s="13">
        <v>30</v>
      </c>
      <c r="AN15" s="13">
        <v>31</v>
      </c>
      <c r="AO15" s="13">
        <v>32</v>
      </c>
    </row>
    <row r="16" spans="1:72" s="14" customFormat="1" ht="37.5" x14ac:dyDescent="0.3">
      <c r="A16" s="11" t="s">
        <v>45</v>
      </c>
      <c r="B16" s="12" t="s">
        <v>48</v>
      </c>
      <c r="C16" s="11" t="s">
        <v>49</v>
      </c>
      <c r="D16" s="60">
        <v>0</v>
      </c>
      <c r="E16" s="60">
        <v>0</v>
      </c>
      <c r="F16" s="60">
        <v>0</v>
      </c>
      <c r="G16" s="60">
        <v>0</v>
      </c>
      <c r="H16" s="60">
        <f t="shared" ref="H16:Z16" si="0">SUM(H17:H22)</f>
        <v>100.77890967433603</v>
      </c>
      <c r="I16" s="60">
        <f t="shared" si="0"/>
        <v>111.06687306736305</v>
      </c>
      <c r="J16" s="60">
        <f t="shared" si="0"/>
        <v>0</v>
      </c>
      <c r="K16" s="60">
        <f t="shared" si="0"/>
        <v>486.03084544026666</v>
      </c>
      <c r="L16" s="60">
        <f t="shared" si="0"/>
        <v>1.8919999999999999</v>
      </c>
      <c r="M16" s="60">
        <f t="shared" si="0"/>
        <v>392.41584544026671</v>
      </c>
      <c r="N16" s="60">
        <f t="shared" si="0"/>
        <v>0</v>
      </c>
      <c r="O16" s="60">
        <f t="shared" si="0"/>
        <v>91.722999999999985</v>
      </c>
      <c r="P16" s="60">
        <f t="shared" si="0"/>
        <v>373.76564338999992</v>
      </c>
      <c r="Q16" s="60">
        <f t="shared" si="0"/>
        <v>1.5230000000000001</v>
      </c>
      <c r="R16" s="60">
        <f t="shared" si="0"/>
        <v>282.00730838999993</v>
      </c>
      <c r="S16" s="60">
        <f t="shared" si="0"/>
        <v>0</v>
      </c>
      <c r="T16" s="60">
        <f t="shared" si="0"/>
        <v>90.235334999999992</v>
      </c>
      <c r="U16" s="60">
        <f t="shared" si="0"/>
        <v>0</v>
      </c>
      <c r="V16" s="60">
        <f t="shared" si="0"/>
        <v>0</v>
      </c>
      <c r="W16" s="60">
        <f t="shared" si="0"/>
        <v>112.18090114405298</v>
      </c>
      <c r="X16" s="60">
        <f t="shared" si="0"/>
        <v>706.00155591666669</v>
      </c>
      <c r="Y16" s="60">
        <f t="shared" si="0"/>
        <v>88.74027555828269</v>
      </c>
      <c r="Z16" s="60">
        <f t="shared" si="0"/>
        <v>534.22905663000006</v>
      </c>
      <c r="AA16" s="60">
        <v>143.637</v>
      </c>
      <c r="AB16" s="60">
        <f t="shared" ref="AB16:AL16" si="1">SUM(AB17:AB22)</f>
        <v>410.54663842999997</v>
      </c>
      <c r="AC16" s="60">
        <f t="shared" si="1"/>
        <v>96.396999999999991</v>
      </c>
      <c r="AD16" s="60">
        <f t="shared" si="1"/>
        <v>132.05645842999999</v>
      </c>
      <c r="AE16" s="60">
        <f>SUM(AE17:AE22)</f>
        <v>97.405000000000001</v>
      </c>
      <c r="AF16" s="60">
        <f t="shared" si="1"/>
        <v>135.19599999999997</v>
      </c>
      <c r="AG16" s="60">
        <f t="shared" si="1"/>
        <v>136.96899999999999</v>
      </c>
      <c r="AH16" s="60">
        <f>SUM(AH17:AH22)</f>
        <v>174.71156242999999</v>
      </c>
      <c r="AI16" s="60">
        <f t="shared" si="1"/>
        <v>141.12</v>
      </c>
      <c r="AJ16" s="60">
        <f t="shared" si="1"/>
        <v>191.13900000000001</v>
      </c>
      <c r="AK16" s="60">
        <f t="shared" si="1"/>
        <v>145.69999999999999</v>
      </c>
      <c r="AL16" s="60">
        <f t="shared" si="1"/>
        <v>191.13900000000001</v>
      </c>
      <c r="AM16" s="60">
        <f t="shared" ref="AM16:AN22" si="2">SUM(AC16,AE16,AG16,AI16,AK16,)</f>
        <v>617.59099999999989</v>
      </c>
      <c r="AN16" s="60">
        <f t="shared" si="2"/>
        <v>824.24202085999991</v>
      </c>
      <c r="AO16" s="13"/>
    </row>
    <row r="17" spans="1:41" s="14" customFormat="1" x14ac:dyDescent="0.3">
      <c r="A17" s="11" t="s">
        <v>50</v>
      </c>
      <c r="B17" s="12" t="s">
        <v>51</v>
      </c>
      <c r="C17" s="11" t="s">
        <v>49</v>
      </c>
      <c r="D17" s="60">
        <v>0</v>
      </c>
      <c r="E17" s="60">
        <v>0</v>
      </c>
      <c r="F17" s="60">
        <v>0</v>
      </c>
      <c r="G17" s="60">
        <v>0</v>
      </c>
      <c r="H17" s="60">
        <f t="shared" ref="H17:AL17" si="3">H24</f>
        <v>5.4816151202749133</v>
      </c>
      <c r="I17" s="60">
        <f t="shared" si="3"/>
        <v>17.432556431271479</v>
      </c>
      <c r="J17" s="60">
        <f t="shared" si="3"/>
        <v>0</v>
      </c>
      <c r="K17" s="60">
        <f t="shared" si="3"/>
        <v>169.029</v>
      </c>
      <c r="L17" s="60">
        <f t="shared" si="3"/>
        <v>0</v>
      </c>
      <c r="M17" s="60">
        <f t="shared" si="3"/>
        <v>169.029</v>
      </c>
      <c r="N17" s="60">
        <f t="shared" si="3"/>
        <v>0</v>
      </c>
      <c r="O17" s="60">
        <f t="shared" si="3"/>
        <v>0</v>
      </c>
      <c r="P17" s="60">
        <f t="shared" si="3"/>
        <v>101.45747843000001</v>
      </c>
      <c r="Q17" s="60">
        <f t="shared" si="3"/>
        <v>0</v>
      </c>
      <c r="R17" s="60">
        <f t="shared" si="3"/>
        <v>101.45747843000001</v>
      </c>
      <c r="S17" s="60">
        <f t="shared" si="3"/>
        <v>0</v>
      </c>
      <c r="T17" s="60">
        <f t="shared" si="3"/>
        <v>0</v>
      </c>
      <c r="U17" s="60">
        <f t="shared" si="3"/>
        <v>0</v>
      </c>
      <c r="V17" s="60">
        <f t="shared" si="3"/>
        <v>0</v>
      </c>
      <c r="W17" s="60">
        <f t="shared" si="3"/>
        <v>4.0441580756013744</v>
      </c>
      <c r="X17" s="60">
        <f t="shared" si="3"/>
        <v>23.536999999999999</v>
      </c>
      <c r="Y17" s="60">
        <f t="shared" si="3"/>
        <v>10.267872852233678</v>
      </c>
      <c r="Z17" s="60">
        <f t="shared" si="3"/>
        <v>59.759019999999992</v>
      </c>
      <c r="AA17" s="60">
        <f t="shared" si="3"/>
        <v>47.240179999999995</v>
      </c>
      <c r="AB17" s="60">
        <f t="shared" si="3"/>
        <v>120.87163842999999</v>
      </c>
      <c r="AC17" s="60">
        <f t="shared" si="3"/>
        <v>5.8440000000000003</v>
      </c>
      <c r="AD17" s="60">
        <f t="shared" si="3"/>
        <v>41.698458430000002</v>
      </c>
      <c r="AE17" s="60">
        <f t="shared" si="3"/>
        <v>6.5139999999999993</v>
      </c>
      <c r="AF17" s="60">
        <f t="shared" si="3"/>
        <v>44.290999999999997</v>
      </c>
      <c r="AG17" s="60">
        <f t="shared" si="3"/>
        <v>6.5149999999999997</v>
      </c>
      <c r="AH17" s="60">
        <f t="shared" si="3"/>
        <v>5.1560199999999998</v>
      </c>
      <c r="AI17" s="60">
        <f t="shared" si="3"/>
        <v>6.5149999999999997</v>
      </c>
      <c r="AJ17" s="60">
        <f t="shared" si="3"/>
        <v>5.1560000000000006</v>
      </c>
      <c r="AK17" s="60">
        <f t="shared" si="3"/>
        <v>6.5149999999999997</v>
      </c>
      <c r="AL17" s="60">
        <f t="shared" si="3"/>
        <v>5.1560000000000006</v>
      </c>
      <c r="AM17" s="60">
        <f t="shared" si="2"/>
        <v>31.903000000000002</v>
      </c>
      <c r="AN17" s="60">
        <f t="shared" si="2"/>
        <v>101.45747843000001</v>
      </c>
      <c r="AO17" s="13"/>
    </row>
    <row r="18" spans="1:41" s="14" customFormat="1" ht="37.5" x14ac:dyDescent="0.3">
      <c r="A18" s="11" t="s">
        <v>52</v>
      </c>
      <c r="B18" s="12" t="s">
        <v>53</v>
      </c>
      <c r="C18" s="11" t="s">
        <v>49</v>
      </c>
      <c r="D18" s="60">
        <v>0</v>
      </c>
      <c r="E18" s="60">
        <v>0</v>
      </c>
      <c r="F18" s="60">
        <v>0</v>
      </c>
      <c r="G18" s="60">
        <v>0</v>
      </c>
      <c r="H18" s="60">
        <f t="shared" ref="H18:AL18" si="4">H56</f>
        <v>85.009665688081739</v>
      </c>
      <c r="I18" s="60">
        <f t="shared" si="4"/>
        <v>79.003246196229028</v>
      </c>
      <c r="J18" s="60">
        <f t="shared" si="4"/>
        <v>0</v>
      </c>
      <c r="K18" s="60">
        <f t="shared" si="4"/>
        <v>181.62584544026669</v>
      </c>
      <c r="L18" s="60">
        <f t="shared" si="4"/>
        <v>1.8919999999999999</v>
      </c>
      <c r="M18" s="60">
        <f t="shared" si="4"/>
        <v>179.73384544026669</v>
      </c>
      <c r="N18" s="60">
        <f t="shared" si="4"/>
        <v>0</v>
      </c>
      <c r="O18" s="60">
        <f t="shared" si="4"/>
        <v>0</v>
      </c>
      <c r="P18" s="60">
        <f t="shared" si="4"/>
        <v>168.27999999999994</v>
      </c>
      <c r="Q18" s="60">
        <f t="shared" si="4"/>
        <v>1.01</v>
      </c>
      <c r="R18" s="60">
        <f t="shared" si="4"/>
        <v>167.26999999999992</v>
      </c>
      <c r="S18" s="60">
        <f t="shared" si="4"/>
        <v>0</v>
      </c>
      <c r="T18" s="60">
        <f t="shared" si="4"/>
        <v>0</v>
      </c>
      <c r="U18" s="60">
        <f t="shared" si="4"/>
        <v>0</v>
      </c>
      <c r="V18" s="60">
        <f t="shared" si="4"/>
        <v>0</v>
      </c>
      <c r="W18" s="60">
        <f t="shared" si="4"/>
        <v>95.391217477318051</v>
      </c>
      <c r="X18" s="60">
        <f t="shared" si="4"/>
        <v>564.72755591666669</v>
      </c>
      <c r="Y18" s="60">
        <f t="shared" si="4"/>
        <v>66.868651853815336</v>
      </c>
      <c r="Z18" s="60">
        <f t="shared" si="4"/>
        <v>390.12987167000006</v>
      </c>
      <c r="AA18" s="60">
        <f t="shared" si="4"/>
        <v>191.05100000000002</v>
      </c>
      <c r="AB18" s="60">
        <f t="shared" si="4"/>
        <v>197.148</v>
      </c>
      <c r="AC18" s="60">
        <f t="shared" si="4"/>
        <v>66.334000000000003</v>
      </c>
      <c r="AD18" s="60">
        <f t="shared" si="4"/>
        <v>70.670999999999992</v>
      </c>
      <c r="AE18" s="60">
        <f t="shared" si="4"/>
        <v>49.583999999999996</v>
      </c>
      <c r="AF18" s="60">
        <f t="shared" si="4"/>
        <v>49.664000000000001</v>
      </c>
      <c r="AG18" s="60">
        <f t="shared" si="4"/>
        <v>121.828</v>
      </c>
      <c r="AH18" s="60">
        <f t="shared" si="4"/>
        <v>87.054520699999983</v>
      </c>
      <c r="AI18" s="60">
        <f t="shared" si="4"/>
        <v>127.90700000000001</v>
      </c>
      <c r="AJ18" s="60">
        <f t="shared" si="4"/>
        <v>148.744665</v>
      </c>
      <c r="AK18" s="60">
        <f t="shared" si="4"/>
        <v>132.43</v>
      </c>
      <c r="AL18" s="60">
        <f t="shared" si="4"/>
        <v>157.48120667000001</v>
      </c>
      <c r="AM18" s="60">
        <f t="shared" si="2"/>
        <v>498.08300000000003</v>
      </c>
      <c r="AN18" s="60">
        <f t="shared" si="2"/>
        <v>513.61539237</v>
      </c>
      <c r="AO18" s="13"/>
    </row>
    <row r="19" spans="1:41" s="14" customFormat="1" ht="63" customHeight="1" x14ac:dyDescent="0.3">
      <c r="A19" s="11" t="s">
        <v>54</v>
      </c>
      <c r="B19" s="12" t="s">
        <v>55</v>
      </c>
      <c r="C19" s="11" t="s">
        <v>49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0</v>
      </c>
      <c r="X19" s="60">
        <v>0</v>
      </c>
      <c r="Y19" s="60">
        <v>0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f t="shared" si="2"/>
        <v>0</v>
      </c>
      <c r="AN19" s="60">
        <f t="shared" si="2"/>
        <v>0</v>
      </c>
      <c r="AO19" s="13"/>
    </row>
    <row r="20" spans="1:41" s="14" customFormat="1" ht="37.5" x14ac:dyDescent="0.3">
      <c r="A20" s="11" t="s">
        <v>56</v>
      </c>
      <c r="B20" s="12" t="s">
        <v>57</v>
      </c>
      <c r="C20" s="11" t="s">
        <v>49</v>
      </c>
      <c r="D20" s="60">
        <v>0</v>
      </c>
      <c r="E20" s="60">
        <v>0</v>
      </c>
      <c r="F20" s="60">
        <v>0</v>
      </c>
      <c r="G20" s="60">
        <v>0</v>
      </c>
      <c r="H20" s="61">
        <f t="shared" ref="H20:AL20" si="5">H214</f>
        <v>1.1489690721649486</v>
      </c>
      <c r="I20" s="61">
        <f t="shared" si="5"/>
        <v>2.3697302336769761</v>
      </c>
      <c r="J20" s="61">
        <f t="shared" si="5"/>
        <v>0</v>
      </c>
      <c r="K20" s="61">
        <f t="shared" si="5"/>
        <v>21.736000000000001</v>
      </c>
      <c r="L20" s="61">
        <f t="shared" si="5"/>
        <v>0</v>
      </c>
      <c r="M20" s="61">
        <f t="shared" si="5"/>
        <v>21.736000000000001</v>
      </c>
      <c r="N20" s="61">
        <f t="shared" si="5"/>
        <v>0</v>
      </c>
      <c r="O20" s="61">
        <f t="shared" si="5"/>
        <v>0</v>
      </c>
      <c r="P20" s="61">
        <f t="shared" si="5"/>
        <v>13.792829960000001</v>
      </c>
      <c r="Q20" s="61">
        <f t="shared" si="5"/>
        <v>0.51300000000000001</v>
      </c>
      <c r="R20" s="61">
        <f t="shared" si="5"/>
        <v>13.279829960000001</v>
      </c>
      <c r="S20" s="61">
        <f t="shared" si="5"/>
        <v>0</v>
      </c>
      <c r="T20" s="61">
        <f t="shared" si="5"/>
        <v>0</v>
      </c>
      <c r="U20" s="61">
        <f t="shared" si="5"/>
        <v>0</v>
      </c>
      <c r="V20" s="61">
        <f t="shared" si="5"/>
        <v>0</v>
      </c>
      <c r="W20" s="61">
        <f t="shared" si="5"/>
        <v>3.7347079037800688</v>
      </c>
      <c r="X20" s="61">
        <f t="shared" si="5"/>
        <v>21.736000000000001</v>
      </c>
      <c r="Y20" s="61">
        <f t="shared" si="5"/>
        <v>1.6585618487972507</v>
      </c>
      <c r="Z20" s="61">
        <f t="shared" si="5"/>
        <v>9.65282996</v>
      </c>
      <c r="AA20" s="61">
        <f t="shared" si="5"/>
        <v>25.274000000000004</v>
      </c>
      <c r="AB20" s="61">
        <f t="shared" si="5"/>
        <v>22.657</v>
      </c>
      <c r="AC20" s="61">
        <f t="shared" si="5"/>
        <v>4.6109999999999998</v>
      </c>
      <c r="AD20" s="61">
        <f t="shared" si="5"/>
        <v>4.1390000000000002</v>
      </c>
      <c r="AE20" s="61">
        <f t="shared" si="5"/>
        <v>5.7590000000000012</v>
      </c>
      <c r="AF20" s="61">
        <f t="shared" si="5"/>
        <v>6.9480000000000004</v>
      </c>
      <c r="AG20" s="61">
        <f t="shared" si="5"/>
        <v>0.92800000000000005</v>
      </c>
      <c r="AH20" s="61">
        <f t="shared" si="5"/>
        <v>25.874021729999999</v>
      </c>
      <c r="AI20" s="61">
        <f t="shared" si="5"/>
        <v>0</v>
      </c>
      <c r="AJ20" s="61">
        <f t="shared" si="5"/>
        <v>8.6790000000000003</v>
      </c>
      <c r="AK20" s="61">
        <f t="shared" si="5"/>
        <v>0</v>
      </c>
      <c r="AL20" s="61">
        <f t="shared" si="5"/>
        <v>0</v>
      </c>
      <c r="AM20" s="60">
        <f t="shared" si="2"/>
        <v>11.298000000000002</v>
      </c>
      <c r="AN20" s="60">
        <f t="shared" si="2"/>
        <v>45.640021730000001</v>
      </c>
      <c r="AO20" s="13"/>
    </row>
    <row r="21" spans="1:41" s="14" customFormat="1" ht="37.5" x14ac:dyDescent="0.3">
      <c r="A21" s="11" t="s">
        <v>58</v>
      </c>
      <c r="B21" s="12" t="s">
        <v>59</v>
      </c>
      <c r="C21" s="11" t="s">
        <v>49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0">
        <v>0</v>
      </c>
      <c r="Z21" s="60">
        <v>0</v>
      </c>
      <c r="AA21" s="60">
        <v>0</v>
      </c>
      <c r="AB21" s="60">
        <v>0</v>
      </c>
      <c r="AC21" s="60">
        <v>0</v>
      </c>
      <c r="AD21" s="60">
        <v>0</v>
      </c>
      <c r="AE21" s="60">
        <v>0</v>
      </c>
      <c r="AF21" s="60">
        <v>0</v>
      </c>
      <c r="AG21" s="60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60">
        <f t="shared" si="2"/>
        <v>0</v>
      </c>
      <c r="AN21" s="60">
        <f t="shared" si="2"/>
        <v>0</v>
      </c>
      <c r="AO21" s="13"/>
    </row>
    <row r="22" spans="1:41" s="14" customFormat="1" x14ac:dyDescent="0.3">
      <c r="A22" s="11" t="s">
        <v>60</v>
      </c>
      <c r="B22" s="12" t="s">
        <v>61</v>
      </c>
      <c r="C22" s="11" t="s">
        <v>49</v>
      </c>
      <c r="D22" s="60">
        <v>0</v>
      </c>
      <c r="E22" s="60">
        <v>0</v>
      </c>
      <c r="F22" s="60">
        <v>0</v>
      </c>
      <c r="G22" s="60">
        <v>0</v>
      </c>
      <c r="H22" s="60">
        <f t="shared" ref="H22:AL22" si="6">H243</f>
        <v>9.1386597938144352</v>
      </c>
      <c r="I22" s="60">
        <f t="shared" si="6"/>
        <v>12.261340206185569</v>
      </c>
      <c r="J22" s="60">
        <f t="shared" si="6"/>
        <v>0</v>
      </c>
      <c r="K22" s="60">
        <f t="shared" si="6"/>
        <v>113.63999999999999</v>
      </c>
      <c r="L22" s="60">
        <f t="shared" si="6"/>
        <v>0</v>
      </c>
      <c r="M22" s="60">
        <f t="shared" si="6"/>
        <v>21.917000000000002</v>
      </c>
      <c r="N22" s="60">
        <f t="shared" si="6"/>
        <v>0</v>
      </c>
      <c r="O22" s="60">
        <f t="shared" si="6"/>
        <v>91.722999999999985</v>
      </c>
      <c r="P22" s="60">
        <f t="shared" si="6"/>
        <v>90.235334999999992</v>
      </c>
      <c r="Q22" s="60">
        <f t="shared" si="6"/>
        <v>0</v>
      </c>
      <c r="R22" s="60">
        <f t="shared" si="6"/>
        <v>0</v>
      </c>
      <c r="S22" s="60">
        <f t="shared" si="6"/>
        <v>0</v>
      </c>
      <c r="T22" s="60">
        <f t="shared" si="6"/>
        <v>90.235334999999992</v>
      </c>
      <c r="U22" s="60">
        <f t="shared" si="6"/>
        <v>0</v>
      </c>
      <c r="V22" s="60">
        <f t="shared" si="6"/>
        <v>0</v>
      </c>
      <c r="W22" s="60">
        <f t="shared" si="6"/>
        <v>9.0108176873534997</v>
      </c>
      <c r="X22" s="60">
        <f t="shared" si="6"/>
        <v>96.000999999999976</v>
      </c>
      <c r="Y22" s="60">
        <f t="shared" si="6"/>
        <v>9.945189003436429</v>
      </c>
      <c r="Z22" s="60">
        <f t="shared" si="6"/>
        <v>74.68733499999999</v>
      </c>
      <c r="AA22" s="60">
        <f t="shared" si="6"/>
        <v>75.529666666666657</v>
      </c>
      <c r="AB22" s="60">
        <f t="shared" si="6"/>
        <v>69.87</v>
      </c>
      <c r="AC22" s="60">
        <f t="shared" si="6"/>
        <v>19.607999999999997</v>
      </c>
      <c r="AD22" s="60">
        <f t="shared" si="6"/>
        <v>15.548</v>
      </c>
      <c r="AE22" s="60">
        <f t="shared" si="6"/>
        <v>35.548000000000009</v>
      </c>
      <c r="AF22" s="60">
        <f t="shared" si="6"/>
        <v>34.292999999999978</v>
      </c>
      <c r="AG22" s="60">
        <f t="shared" si="6"/>
        <v>7.6980000000000004</v>
      </c>
      <c r="AH22" s="60">
        <f t="shared" si="6"/>
        <v>56.62700000000001</v>
      </c>
      <c r="AI22" s="60">
        <f t="shared" si="6"/>
        <v>6.6980000000000004</v>
      </c>
      <c r="AJ22" s="60">
        <f t="shared" si="6"/>
        <v>28.559335000000001</v>
      </c>
      <c r="AK22" s="60">
        <f t="shared" si="6"/>
        <v>6.7549999999999999</v>
      </c>
      <c r="AL22" s="60">
        <f t="shared" si="6"/>
        <v>28.501793329999998</v>
      </c>
      <c r="AM22" s="60">
        <f t="shared" si="2"/>
        <v>76.307000000000002</v>
      </c>
      <c r="AN22" s="60">
        <f t="shared" si="2"/>
        <v>163.52912832999999</v>
      </c>
      <c r="AO22" s="13"/>
    </row>
    <row r="23" spans="1:41" s="14" customFormat="1" x14ac:dyDescent="0.3">
      <c r="A23" s="28" t="s">
        <v>39</v>
      </c>
      <c r="B23" s="29" t="s">
        <v>62</v>
      </c>
      <c r="C23" s="28" t="s">
        <v>49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13"/>
    </row>
    <row r="24" spans="1:41" s="14" customFormat="1" ht="37.5" x14ac:dyDescent="0.3">
      <c r="A24" s="28" t="s">
        <v>63</v>
      </c>
      <c r="B24" s="29" t="s">
        <v>64</v>
      </c>
      <c r="C24" s="28" t="s">
        <v>49</v>
      </c>
      <c r="D24" s="60">
        <v>0</v>
      </c>
      <c r="E24" s="60">
        <v>0</v>
      </c>
      <c r="F24" s="60">
        <v>0</v>
      </c>
      <c r="G24" s="60">
        <v>0</v>
      </c>
      <c r="H24" s="60">
        <f t="shared" ref="H24:AL24" si="7">SUM(H25,H41,H44,)</f>
        <v>5.4816151202749133</v>
      </c>
      <c r="I24" s="60">
        <f t="shared" si="7"/>
        <v>17.432556431271479</v>
      </c>
      <c r="J24" s="60">
        <f t="shared" si="7"/>
        <v>0</v>
      </c>
      <c r="K24" s="60">
        <f t="shared" si="7"/>
        <v>169.029</v>
      </c>
      <c r="L24" s="60">
        <f t="shared" si="7"/>
        <v>0</v>
      </c>
      <c r="M24" s="60">
        <f t="shared" si="7"/>
        <v>169.029</v>
      </c>
      <c r="N24" s="60">
        <f t="shared" si="7"/>
        <v>0</v>
      </c>
      <c r="O24" s="60">
        <f t="shared" si="7"/>
        <v>0</v>
      </c>
      <c r="P24" s="60">
        <f t="shared" si="7"/>
        <v>101.45747843000001</v>
      </c>
      <c r="Q24" s="60">
        <f t="shared" si="7"/>
        <v>0</v>
      </c>
      <c r="R24" s="60">
        <f t="shared" si="7"/>
        <v>101.45747843000001</v>
      </c>
      <c r="S24" s="60">
        <f t="shared" si="7"/>
        <v>0</v>
      </c>
      <c r="T24" s="60">
        <f t="shared" si="7"/>
        <v>0</v>
      </c>
      <c r="U24" s="60">
        <f t="shared" si="7"/>
        <v>0</v>
      </c>
      <c r="V24" s="60">
        <f t="shared" si="7"/>
        <v>0</v>
      </c>
      <c r="W24" s="60">
        <f t="shared" si="7"/>
        <v>4.0441580756013744</v>
      </c>
      <c r="X24" s="60">
        <f t="shared" si="7"/>
        <v>23.536999999999999</v>
      </c>
      <c r="Y24" s="60">
        <f t="shared" si="7"/>
        <v>10.267872852233678</v>
      </c>
      <c r="Z24" s="60">
        <f t="shared" si="7"/>
        <v>59.759019999999992</v>
      </c>
      <c r="AA24" s="60">
        <f t="shared" si="7"/>
        <v>47.240179999999995</v>
      </c>
      <c r="AB24" s="60">
        <f t="shared" si="7"/>
        <v>120.87163842999999</v>
      </c>
      <c r="AC24" s="60">
        <f t="shared" si="7"/>
        <v>5.8440000000000003</v>
      </c>
      <c r="AD24" s="60">
        <f>SUM(AD25,AD41,AD44,)</f>
        <v>41.698458430000002</v>
      </c>
      <c r="AE24" s="60">
        <f t="shared" si="7"/>
        <v>6.5139999999999993</v>
      </c>
      <c r="AF24" s="60">
        <f t="shared" si="7"/>
        <v>44.290999999999997</v>
      </c>
      <c r="AG24" s="60">
        <f t="shared" si="7"/>
        <v>6.5149999999999997</v>
      </c>
      <c r="AH24" s="60">
        <f t="shared" si="7"/>
        <v>5.1560199999999998</v>
      </c>
      <c r="AI24" s="60">
        <f t="shared" si="7"/>
        <v>6.5149999999999997</v>
      </c>
      <c r="AJ24" s="60">
        <f t="shared" si="7"/>
        <v>5.1560000000000006</v>
      </c>
      <c r="AK24" s="60">
        <f t="shared" si="7"/>
        <v>6.5149999999999997</v>
      </c>
      <c r="AL24" s="60">
        <f t="shared" si="7"/>
        <v>5.1560000000000006</v>
      </c>
      <c r="AM24" s="60">
        <f t="shared" ref="AM24:AM68" si="8">SUM(AC24,AE24,AG24,AI24,AK24,)</f>
        <v>31.903000000000002</v>
      </c>
      <c r="AN24" s="60">
        <f t="shared" ref="AN24:AN68" si="9">SUM(AD24,AF24,AH24,AJ24,AL24,)</f>
        <v>101.45747843000001</v>
      </c>
      <c r="AO24" s="13"/>
    </row>
    <row r="25" spans="1:41" s="14" customFormat="1" ht="56.25" x14ac:dyDescent="0.3">
      <c r="A25" s="11" t="s">
        <v>65</v>
      </c>
      <c r="B25" s="12" t="s">
        <v>66</v>
      </c>
      <c r="C25" s="11" t="s">
        <v>49</v>
      </c>
      <c r="D25" s="60">
        <v>0</v>
      </c>
      <c r="E25" s="60">
        <v>0</v>
      </c>
      <c r="F25" s="60">
        <v>0</v>
      </c>
      <c r="G25" s="60">
        <v>0</v>
      </c>
      <c r="H25" s="60">
        <f t="shared" ref="H25:AL25" si="10">SUM(H26,H33,)</f>
        <v>5.4816151202749133</v>
      </c>
      <c r="I25" s="60">
        <f t="shared" si="10"/>
        <v>17.432556431271479</v>
      </c>
      <c r="J25" s="60">
        <f t="shared" si="10"/>
        <v>0</v>
      </c>
      <c r="K25" s="60">
        <f t="shared" si="10"/>
        <v>169.029</v>
      </c>
      <c r="L25" s="60">
        <f t="shared" si="10"/>
        <v>0</v>
      </c>
      <c r="M25" s="60">
        <f t="shared" si="10"/>
        <v>169.029</v>
      </c>
      <c r="N25" s="60">
        <f t="shared" si="10"/>
        <v>0</v>
      </c>
      <c r="O25" s="60">
        <f t="shared" si="10"/>
        <v>0</v>
      </c>
      <c r="P25" s="60">
        <f t="shared" si="10"/>
        <v>101.45747843000001</v>
      </c>
      <c r="Q25" s="60">
        <f t="shared" si="10"/>
        <v>0</v>
      </c>
      <c r="R25" s="60">
        <f t="shared" si="10"/>
        <v>101.45747843000001</v>
      </c>
      <c r="S25" s="60">
        <f t="shared" si="10"/>
        <v>0</v>
      </c>
      <c r="T25" s="60">
        <f t="shared" si="10"/>
        <v>0</v>
      </c>
      <c r="U25" s="60">
        <f t="shared" si="10"/>
        <v>0</v>
      </c>
      <c r="V25" s="60">
        <f t="shared" si="10"/>
        <v>0</v>
      </c>
      <c r="W25" s="60">
        <f t="shared" si="10"/>
        <v>4.0441580756013744</v>
      </c>
      <c r="X25" s="60">
        <f t="shared" si="10"/>
        <v>23.536999999999999</v>
      </c>
      <c r="Y25" s="60">
        <f t="shared" si="10"/>
        <v>10.267872852233678</v>
      </c>
      <c r="Z25" s="60">
        <f t="shared" si="10"/>
        <v>59.759019999999992</v>
      </c>
      <c r="AA25" s="60">
        <f t="shared" si="10"/>
        <v>47.240179999999995</v>
      </c>
      <c r="AB25" s="60">
        <f t="shared" si="10"/>
        <v>120.87163842999999</v>
      </c>
      <c r="AC25" s="60">
        <f t="shared" si="10"/>
        <v>5.8440000000000003</v>
      </c>
      <c r="AD25" s="60">
        <f>SUM(AD26,AD33,)</f>
        <v>41.698458430000002</v>
      </c>
      <c r="AE25" s="60">
        <f t="shared" si="10"/>
        <v>6.5139999999999993</v>
      </c>
      <c r="AF25" s="60">
        <f>SUM(AF26,AF33,)</f>
        <v>44.290999999999997</v>
      </c>
      <c r="AG25" s="60">
        <f t="shared" si="10"/>
        <v>6.5149999999999997</v>
      </c>
      <c r="AH25" s="60">
        <f t="shared" si="10"/>
        <v>5.1560199999999998</v>
      </c>
      <c r="AI25" s="60">
        <f t="shared" si="10"/>
        <v>6.5149999999999997</v>
      </c>
      <c r="AJ25" s="60">
        <f t="shared" si="10"/>
        <v>5.1560000000000006</v>
      </c>
      <c r="AK25" s="60">
        <f t="shared" si="10"/>
        <v>6.5149999999999997</v>
      </c>
      <c r="AL25" s="60">
        <f t="shared" si="10"/>
        <v>5.1560000000000006</v>
      </c>
      <c r="AM25" s="60">
        <f t="shared" si="8"/>
        <v>31.903000000000002</v>
      </c>
      <c r="AN25" s="60">
        <f t="shared" si="9"/>
        <v>101.45747843000001</v>
      </c>
      <c r="AO25" s="13"/>
    </row>
    <row r="26" spans="1:41" s="14" customFormat="1" ht="75" x14ac:dyDescent="0.3">
      <c r="A26" s="11" t="s">
        <v>67</v>
      </c>
      <c r="B26" s="12" t="s">
        <v>68</v>
      </c>
      <c r="C26" s="11" t="s">
        <v>49</v>
      </c>
      <c r="D26" s="60">
        <v>0</v>
      </c>
      <c r="E26" s="60">
        <v>0</v>
      </c>
      <c r="F26" s="60">
        <v>0</v>
      </c>
      <c r="G26" s="60">
        <v>0</v>
      </c>
      <c r="H26" s="60">
        <f t="shared" ref="H26:AL26" si="11">SUM(H27:H32)</f>
        <v>2.6541237113402056</v>
      </c>
      <c r="I26" s="60">
        <f t="shared" si="11"/>
        <v>12.76239148281787</v>
      </c>
      <c r="J26" s="60">
        <f t="shared" si="11"/>
        <v>0</v>
      </c>
      <c r="K26" s="60">
        <f t="shared" si="11"/>
        <v>152.245</v>
      </c>
      <c r="L26" s="60">
        <f t="shared" si="11"/>
        <v>0</v>
      </c>
      <c r="M26" s="60">
        <f t="shared" si="11"/>
        <v>152.245</v>
      </c>
      <c r="N26" s="60">
        <f t="shared" si="11"/>
        <v>0</v>
      </c>
      <c r="O26" s="60">
        <f t="shared" si="11"/>
        <v>0</v>
      </c>
      <c r="P26" s="60">
        <f t="shared" si="11"/>
        <v>74.277118430000002</v>
      </c>
      <c r="Q26" s="60">
        <f t="shared" si="11"/>
        <v>0</v>
      </c>
      <c r="R26" s="60">
        <f t="shared" si="11"/>
        <v>74.277118430000002</v>
      </c>
      <c r="S26" s="60">
        <f t="shared" si="11"/>
        <v>0</v>
      </c>
      <c r="T26" s="60">
        <f t="shared" si="11"/>
        <v>0</v>
      </c>
      <c r="U26" s="60">
        <f t="shared" si="11"/>
        <v>0</v>
      </c>
      <c r="V26" s="60">
        <f t="shared" si="11"/>
        <v>0</v>
      </c>
      <c r="W26" s="60">
        <f t="shared" si="11"/>
        <v>1.6499999999999997</v>
      </c>
      <c r="X26" s="60">
        <f t="shared" si="11"/>
        <v>9.6029999999999998</v>
      </c>
      <c r="Y26" s="60">
        <f t="shared" si="11"/>
        <v>6.5064707903780077</v>
      </c>
      <c r="Z26" s="60">
        <f t="shared" si="11"/>
        <v>37.867659999999994</v>
      </c>
      <c r="AA26" s="60">
        <f t="shared" si="11"/>
        <v>40.406599999999997</v>
      </c>
      <c r="AB26" s="60">
        <f t="shared" si="11"/>
        <v>99.066058429999998</v>
      </c>
      <c r="AC26" s="60">
        <f t="shared" si="11"/>
        <v>5.8440000000000003</v>
      </c>
      <c r="AD26" s="60">
        <f t="shared" si="11"/>
        <v>36.409458430000001</v>
      </c>
      <c r="AE26" s="60">
        <f t="shared" si="11"/>
        <v>2.4</v>
      </c>
      <c r="AF26" s="60">
        <f>SUM(AF27:AF32)</f>
        <v>30.494</v>
      </c>
      <c r="AG26" s="60">
        <f t="shared" si="11"/>
        <v>2.4009999999999998</v>
      </c>
      <c r="AH26" s="60">
        <f t="shared" si="11"/>
        <v>2.4576600000000002</v>
      </c>
      <c r="AI26" s="60">
        <f t="shared" si="11"/>
        <v>2.4009999999999998</v>
      </c>
      <c r="AJ26" s="60">
        <f t="shared" si="11"/>
        <v>2.4580000000000002</v>
      </c>
      <c r="AK26" s="60">
        <f t="shared" si="11"/>
        <v>2.4009999999999998</v>
      </c>
      <c r="AL26" s="60">
        <f t="shared" si="11"/>
        <v>2.4580000000000002</v>
      </c>
      <c r="AM26" s="60">
        <f t="shared" si="8"/>
        <v>15.446999999999999</v>
      </c>
      <c r="AN26" s="60">
        <f t="shared" si="9"/>
        <v>74.277118430000002</v>
      </c>
      <c r="AO26" s="13"/>
    </row>
    <row r="27" spans="1:41" s="14" customFormat="1" ht="75" x14ac:dyDescent="0.3">
      <c r="A27" s="11" t="s">
        <v>39</v>
      </c>
      <c r="B27" s="12" t="s">
        <v>69</v>
      </c>
      <c r="C27" s="11" t="s">
        <v>49</v>
      </c>
      <c r="D27" s="60">
        <v>0</v>
      </c>
      <c r="E27" s="62" t="s">
        <v>144</v>
      </c>
      <c r="F27" s="62" t="s">
        <v>144</v>
      </c>
      <c r="G27" s="62" t="s">
        <v>144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f>32.1626</f>
        <v>32.162599999999998</v>
      </c>
      <c r="AB27" s="60">
        <f>32.1626</f>
        <v>32.162599999999998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f t="shared" si="8"/>
        <v>0</v>
      </c>
      <c r="AN27" s="60">
        <f t="shared" si="9"/>
        <v>0</v>
      </c>
      <c r="AO27" s="13"/>
    </row>
    <row r="28" spans="1:41" s="14" customFormat="1" ht="75" x14ac:dyDescent="0.3">
      <c r="A28" s="11" t="s">
        <v>40</v>
      </c>
      <c r="B28" s="12" t="s">
        <v>151</v>
      </c>
      <c r="C28" s="11" t="s">
        <v>49</v>
      </c>
      <c r="D28" s="60">
        <v>0</v>
      </c>
      <c r="E28" s="62" t="s">
        <v>161</v>
      </c>
      <c r="F28" s="62" t="s">
        <v>161</v>
      </c>
      <c r="G28" s="62" t="s">
        <v>161</v>
      </c>
      <c r="H28" s="60">
        <f>AC28/5.82</f>
        <v>1.0041237113402062</v>
      </c>
      <c r="I28" s="60">
        <f>AD28/5.82</f>
        <v>6.2559206924398625</v>
      </c>
      <c r="J28" s="60">
        <v>0</v>
      </c>
      <c r="K28" s="60">
        <v>33.706000000000003</v>
      </c>
      <c r="L28" s="60">
        <v>0</v>
      </c>
      <c r="M28" s="60">
        <v>33.706000000000003</v>
      </c>
      <c r="N28" s="60">
        <v>0</v>
      </c>
      <c r="O28" s="60">
        <v>0</v>
      </c>
      <c r="P28" s="60">
        <f>SUM(Q28:T28)</f>
        <v>36.409458430000001</v>
      </c>
      <c r="Q28" s="60">
        <v>0</v>
      </c>
      <c r="R28" s="60">
        <f>AD28</f>
        <v>36.409458430000001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f>AC28</f>
        <v>5.8440000000000003</v>
      </c>
      <c r="AB28" s="60">
        <f>AD28</f>
        <v>36.409458430000001</v>
      </c>
      <c r="AC28" s="60">
        <f>5.844</f>
        <v>5.8440000000000003</v>
      </c>
      <c r="AD28" s="60">
        <v>36.409458430000001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f t="shared" si="8"/>
        <v>5.8440000000000003</v>
      </c>
      <c r="AN28" s="60">
        <f t="shared" si="9"/>
        <v>36.409458430000001</v>
      </c>
      <c r="AO28" s="13"/>
    </row>
    <row r="29" spans="1:41" s="14" customFormat="1" ht="75" x14ac:dyDescent="0.3">
      <c r="A29" s="11" t="s">
        <v>41</v>
      </c>
      <c r="B29" s="12" t="s">
        <v>152</v>
      </c>
      <c r="C29" s="11" t="s">
        <v>49</v>
      </c>
      <c r="D29" s="60">
        <v>0</v>
      </c>
      <c r="E29" s="62" t="s">
        <v>162</v>
      </c>
      <c r="F29" s="62" t="s">
        <v>162</v>
      </c>
      <c r="G29" s="62" t="s">
        <v>162</v>
      </c>
      <c r="H29" s="63">
        <f>SUM(AC29,AE29,AG29,AI29,AK29)/5.82</f>
        <v>0.41237113402061853</v>
      </c>
      <c r="I29" s="63">
        <f>SUM(AD29,AF29,AH29,AJ29,AL29)/5.82</f>
        <v>5.2395189003436426</v>
      </c>
      <c r="J29" s="60">
        <v>0</v>
      </c>
      <c r="K29" s="60">
        <f>SUM(L29:O29)</f>
        <v>2.4</v>
      </c>
      <c r="L29" s="60">
        <v>0</v>
      </c>
      <c r="M29" s="63">
        <f>SUM(AC29,AE29,AG29,AI29,AK29,)</f>
        <v>2.4</v>
      </c>
      <c r="N29" s="60">
        <v>0</v>
      </c>
      <c r="O29" s="60">
        <v>0</v>
      </c>
      <c r="P29" s="60">
        <f>SUM(Q29:T29)</f>
        <v>30.494</v>
      </c>
      <c r="Q29" s="60">
        <v>0</v>
      </c>
      <c r="R29" s="60">
        <f>SUM(AD29,AF29,AH29,AJ29,AL29,)</f>
        <v>30.494</v>
      </c>
      <c r="S29" s="60">
        <v>0</v>
      </c>
      <c r="T29" s="60">
        <v>0</v>
      </c>
      <c r="U29" s="60">
        <v>0</v>
      </c>
      <c r="V29" s="60">
        <v>0</v>
      </c>
      <c r="W29" s="60">
        <f>X29/5.82</f>
        <v>0.41237113402061853</v>
      </c>
      <c r="X29" s="60">
        <f>SUM(AE29,AG29,AI29,AK29,)</f>
        <v>2.4</v>
      </c>
      <c r="Y29" s="60">
        <f>Z29/5.82</f>
        <v>5.2395189003436426</v>
      </c>
      <c r="Z29" s="60">
        <f>SUM(AF29,AH29,AJ29,AL29,)</f>
        <v>30.494</v>
      </c>
      <c r="AA29" s="60">
        <f>AE29</f>
        <v>2.4</v>
      </c>
      <c r="AB29" s="60">
        <f>AF29</f>
        <v>30.494</v>
      </c>
      <c r="AC29" s="60">
        <v>0</v>
      </c>
      <c r="AD29" s="60">
        <v>0</v>
      </c>
      <c r="AE29" s="60">
        <v>2.4</v>
      </c>
      <c r="AF29" s="60">
        <v>30.494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f t="shared" si="8"/>
        <v>2.4</v>
      </c>
      <c r="AN29" s="60">
        <f t="shared" si="9"/>
        <v>30.494</v>
      </c>
      <c r="AO29" s="13"/>
    </row>
    <row r="30" spans="1:41" s="14" customFormat="1" ht="75" x14ac:dyDescent="0.3">
      <c r="A30" s="11" t="s">
        <v>42</v>
      </c>
      <c r="B30" s="12" t="s">
        <v>153</v>
      </c>
      <c r="C30" s="11" t="s">
        <v>49</v>
      </c>
      <c r="D30" s="60">
        <v>0</v>
      </c>
      <c r="E30" s="62" t="s">
        <v>163</v>
      </c>
      <c r="F30" s="62" t="s">
        <v>45</v>
      </c>
      <c r="G30" s="62" t="s">
        <v>163</v>
      </c>
      <c r="H30" s="60">
        <f>AG30/5.82</f>
        <v>0.4125429553264604</v>
      </c>
      <c r="I30" s="60">
        <f>AH30/5.82</f>
        <v>0.42227835051546392</v>
      </c>
      <c r="J30" s="60">
        <v>0</v>
      </c>
      <c r="K30" s="60">
        <v>36.948999999999998</v>
      </c>
      <c r="L30" s="60">
        <v>0</v>
      </c>
      <c r="M30" s="60">
        <v>36.948999999999998</v>
      </c>
      <c r="N30" s="60">
        <v>0</v>
      </c>
      <c r="O30" s="60">
        <v>0</v>
      </c>
      <c r="P30" s="60">
        <f>SUM(Q30:T30)</f>
        <v>2.4576600000000002</v>
      </c>
      <c r="Q30" s="60">
        <v>0</v>
      </c>
      <c r="R30" s="60">
        <f>AH30</f>
        <v>2.4576600000000002</v>
      </c>
      <c r="S30" s="60">
        <v>0</v>
      </c>
      <c r="T30" s="60">
        <v>0</v>
      </c>
      <c r="U30" s="60">
        <v>0</v>
      </c>
      <c r="V30" s="60">
        <v>0</v>
      </c>
      <c r="W30" s="60">
        <f>X30/5.82</f>
        <v>0.4125429553264604</v>
      </c>
      <c r="X30" s="60">
        <f>SUM(AE30,AG30,AI30,AK30,)</f>
        <v>2.4009999999999998</v>
      </c>
      <c r="Y30" s="60">
        <f>Z30/5.82</f>
        <v>0.42227835051546392</v>
      </c>
      <c r="Z30" s="60">
        <f>SUM(AF30,AH30,AJ30,AL30,)</f>
        <v>2.4576600000000002</v>
      </c>
      <c r="AA30" s="60">
        <v>0</v>
      </c>
      <c r="AB30" s="60">
        <v>0</v>
      </c>
      <c r="AC30" s="60">
        <v>0</v>
      </c>
      <c r="AD30" s="60">
        <v>0</v>
      </c>
      <c r="AE30" s="60">
        <v>0</v>
      </c>
      <c r="AF30" s="60">
        <v>0</v>
      </c>
      <c r="AG30" s="60">
        <v>2.4009999999999998</v>
      </c>
      <c r="AH30" s="60">
        <v>2.4576600000000002</v>
      </c>
      <c r="AI30" s="60">
        <v>0</v>
      </c>
      <c r="AJ30" s="60">
        <v>0</v>
      </c>
      <c r="AK30" s="60">
        <v>0</v>
      </c>
      <c r="AL30" s="60">
        <v>0</v>
      </c>
      <c r="AM30" s="60">
        <f t="shared" si="8"/>
        <v>2.4009999999999998</v>
      </c>
      <c r="AN30" s="60">
        <f t="shared" si="9"/>
        <v>2.4576600000000002</v>
      </c>
      <c r="AO30" s="13"/>
    </row>
    <row r="31" spans="1:41" s="14" customFormat="1" ht="75" x14ac:dyDescent="0.3">
      <c r="A31" s="11" t="s">
        <v>43</v>
      </c>
      <c r="B31" s="12" t="s">
        <v>154</v>
      </c>
      <c r="C31" s="11" t="s">
        <v>49</v>
      </c>
      <c r="D31" s="60">
        <v>0</v>
      </c>
      <c r="E31" s="62" t="s">
        <v>164</v>
      </c>
      <c r="F31" s="62" t="s">
        <v>45</v>
      </c>
      <c r="G31" s="62" t="s">
        <v>164</v>
      </c>
      <c r="H31" s="60">
        <f>AI31/5.82</f>
        <v>0.4125429553264604</v>
      </c>
      <c r="I31" s="60">
        <f>AJ31/5.82</f>
        <v>0.42233676975945017</v>
      </c>
      <c r="J31" s="60">
        <v>0</v>
      </c>
      <c r="K31" s="60">
        <v>38.686</v>
      </c>
      <c r="L31" s="60">
        <v>0</v>
      </c>
      <c r="M31" s="60">
        <v>38.686</v>
      </c>
      <c r="N31" s="60">
        <v>0</v>
      </c>
      <c r="O31" s="60">
        <v>0</v>
      </c>
      <c r="P31" s="60">
        <f>SUM(Q31:T31)</f>
        <v>2.4580000000000002</v>
      </c>
      <c r="Q31" s="60">
        <v>0</v>
      </c>
      <c r="R31" s="60">
        <f>AJ31</f>
        <v>2.4580000000000002</v>
      </c>
      <c r="S31" s="60">
        <v>0</v>
      </c>
      <c r="T31" s="60">
        <v>0</v>
      </c>
      <c r="U31" s="60">
        <v>0</v>
      </c>
      <c r="V31" s="60">
        <v>0</v>
      </c>
      <c r="W31" s="60">
        <f>X31/5.82</f>
        <v>0.4125429553264604</v>
      </c>
      <c r="X31" s="60">
        <f>SUM(AE31,AG31,AI31,AK31,)</f>
        <v>2.4009999999999998</v>
      </c>
      <c r="Y31" s="60">
        <f>Z31/5.82</f>
        <v>0.42233676975945017</v>
      </c>
      <c r="Z31" s="60">
        <f>SUM(AF31,AH31,AJ31,AL31,)</f>
        <v>2.4580000000000002</v>
      </c>
      <c r="AA31" s="60">
        <v>0</v>
      </c>
      <c r="AB31" s="60">
        <v>0</v>
      </c>
      <c r="AC31" s="60">
        <v>0</v>
      </c>
      <c r="AD31" s="60">
        <v>0</v>
      </c>
      <c r="AE31" s="60">
        <v>0</v>
      </c>
      <c r="AF31" s="60">
        <v>0</v>
      </c>
      <c r="AG31" s="60">
        <v>0</v>
      </c>
      <c r="AH31" s="60">
        <v>0</v>
      </c>
      <c r="AI31" s="60">
        <v>2.4009999999999998</v>
      </c>
      <c r="AJ31" s="60">
        <v>2.4580000000000002</v>
      </c>
      <c r="AK31" s="60">
        <v>0</v>
      </c>
      <c r="AL31" s="60">
        <v>0</v>
      </c>
      <c r="AM31" s="60">
        <f t="shared" si="8"/>
        <v>2.4009999999999998</v>
      </c>
      <c r="AN31" s="60">
        <f t="shared" si="9"/>
        <v>2.4580000000000002</v>
      </c>
      <c r="AO31" s="13"/>
    </row>
    <row r="32" spans="1:41" s="14" customFormat="1" ht="75" x14ac:dyDescent="0.3">
      <c r="A32" s="11" t="s">
        <v>44</v>
      </c>
      <c r="B32" s="12" t="s">
        <v>155</v>
      </c>
      <c r="C32" s="11" t="s">
        <v>49</v>
      </c>
      <c r="D32" s="60">
        <v>0</v>
      </c>
      <c r="E32" s="62" t="s">
        <v>165</v>
      </c>
      <c r="F32" s="62" t="s">
        <v>45</v>
      </c>
      <c r="G32" s="62" t="s">
        <v>165</v>
      </c>
      <c r="H32" s="60">
        <f>AK32/5.82</f>
        <v>0.4125429553264604</v>
      </c>
      <c r="I32" s="60">
        <f>AL32/5.82</f>
        <v>0.42233676975945017</v>
      </c>
      <c r="J32" s="60">
        <v>0</v>
      </c>
      <c r="K32" s="60">
        <v>40.503999999999998</v>
      </c>
      <c r="L32" s="60">
        <v>0</v>
      </c>
      <c r="M32" s="60">
        <v>40.503999999999998</v>
      </c>
      <c r="N32" s="60">
        <v>0</v>
      </c>
      <c r="O32" s="60">
        <v>0</v>
      </c>
      <c r="P32" s="60">
        <f>SUM(Q32:T32)</f>
        <v>2.4580000000000002</v>
      </c>
      <c r="Q32" s="60">
        <v>0</v>
      </c>
      <c r="R32" s="60">
        <f>AL32</f>
        <v>2.4580000000000002</v>
      </c>
      <c r="S32" s="60">
        <v>0</v>
      </c>
      <c r="T32" s="60">
        <v>0</v>
      </c>
      <c r="U32" s="60">
        <v>0</v>
      </c>
      <c r="V32" s="60">
        <v>0</v>
      </c>
      <c r="W32" s="60">
        <f>X32/5.82</f>
        <v>0.4125429553264604</v>
      </c>
      <c r="X32" s="60">
        <f>SUM(AE32,AG32,AI32,AK32,)</f>
        <v>2.4009999999999998</v>
      </c>
      <c r="Y32" s="60">
        <f>Z32/5.82</f>
        <v>0.42233676975945017</v>
      </c>
      <c r="Z32" s="60">
        <f>SUM(AF32,AH32,AJ32,AL32,)</f>
        <v>2.4580000000000002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2.4009999999999998</v>
      </c>
      <c r="AL32" s="60">
        <v>2.4580000000000002</v>
      </c>
      <c r="AM32" s="60">
        <f t="shared" si="8"/>
        <v>2.4009999999999998</v>
      </c>
      <c r="AN32" s="60">
        <f t="shared" si="9"/>
        <v>2.4580000000000002</v>
      </c>
      <c r="AO32" s="13"/>
    </row>
    <row r="33" spans="1:41" s="14" customFormat="1" ht="75" x14ac:dyDescent="0.3">
      <c r="A33" s="11" t="s">
        <v>70</v>
      </c>
      <c r="B33" s="12" t="s">
        <v>71</v>
      </c>
      <c r="C33" s="11" t="s">
        <v>49</v>
      </c>
      <c r="D33" s="60">
        <v>0</v>
      </c>
      <c r="E33" s="60">
        <v>0</v>
      </c>
      <c r="F33" s="60">
        <v>0</v>
      </c>
      <c r="G33" s="60">
        <v>0</v>
      </c>
      <c r="H33" s="60">
        <f t="shared" ref="H33:AL33" si="12">SUM(H34:H39)</f>
        <v>2.8274914089347076</v>
      </c>
      <c r="I33" s="60">
        <f t="shared" si="12"/>
        <v>4.6701649484536079</v>
      </c>
      <c r="J33" s="60">
        <f t="shared" si="12"/>
        <v>0</v>
      </c>
      <c r="K33" s="60">
        <f t="shared" si="12"/>
        <v>16.784000000000002</v>
      </c>
      <c r="L33" s="60">
        <f t="shared" si="12"/>
        <v>0</v>
      </c>
      <c r="M33" s="60">
        <f t="shared" si="12"/>
        <v>16.784000000000002</v>
      </c>
      <c r="N33" s="60">
        <f t="shared" si="12"/>
        <v>0</v>
      </c>
      <c r="O33" s="60">
        <f t="shared" si="12"/>
        <v>0</v>
      </c>
      <c r="P33" s="60">
        <f t="shared" si="12"/>
        <v>27.18036</v>
      </c>
      <c r="Q33" s="60">
        <f t="shared" si="12"/>
        <v>0</v>
      </c>
      <c r="R33" s="60">
        <f t="shared" si="12"/>
        <v>27.18036</v>
      </c>
      <c r="S33" s="60">
        <f t="shared" si="12"/>
        <v>0</v>
      </c>
      <c r="T33" s="60">
        <f t="shared" si="12"/>
        <v>0</v>
      </c>
      <c r="U33" s="60">
        <f t="shared" si="12"/>
        <v>0</v>
      </c>
      <c r="V33" s="60">
        <f t="shared" si="12"/>
        <v>0</v>
      </c>
      <c r="W33" s="60">
        <f t="shared" si="12"/>
        <v>2.3941580756013745</v>
      </c>
      <c r="X33" s="60">
        <f t="shared" si="12"/>
        <v>13.934000000000001</v>
      </c>
      <c r="Y33" s="60">
        <f t="shared" si="12"/>
        <v>3.7614020618556703</v>
      </c>
      <c r="Z33" s="60">
        <f t="shared" si="12"/>
        <v>21.891360000000002</v>
      </c>
      <c r="AA33" s="60">
        <f t="shared" si="12"/>
        <v>6.8335799999999995</v>
      </c>
      <c r="AB33" s="60">
        <f t="shared" si="12"/>
        <v>21.805579999999999</v>
      </c>
      <c r="AC33" s="60">
        <f t="shared" si="12"/>
        <v>0</v>
      </c>
      <c r="AD33" s="60">
        <f t="shared" si="12"/>
        <v>5.2889999999999997</v>
      </c>
      <c r="AE33" s="60">
        <f t="shared" si="12"/>
        <v>4.1139999999999999</v>
      </c>
      <c r="AF33" s="60">
        <f t="shared" si="12"/>
        <v>13.797000000000001</v>
      </c>
      <c r="AG33" s="60">
        <f t="shared" si="12"/>
        <v>4.1139999999999999</v>
      </c>
      <c r="AH33" s="60">
        <f t="shared" si="12"/>
        <v>2.6983600000000001</v>
      </c>
      <c r="AI33" s="60">
        <f t="shared" si="12"/>
        <v>4.1139999999999999</v>
      </c>
      <c r="AJ33" s="60">
        <f t="shared" si="12"/>
        <v>2.698</v>
      </c>
      <c r="AK33" s="60">
        <f t="shared" si="12"/>
        <v>4.1139999999999999</v>
      </c>
      <c r="AL33" s="60">
        <f t="shared" si="12"/>
        <v>2.698</v>
      </c>
      <c r="AM33" s="60">
        <f t="shared" si="8"/>
        <v>16.456</v>
      </c>
      <c r="AN33" s="60">
        <f t="shared" si="9"/>
        <v>27.18036</v>
      </c>
      <c r="AO33" s="13"/>
    </row>
    <row r="34" spans="1:41" s="14" customFormat="1" ht="75" x14ac:dyDescent="0.3">
      <c r="A34" s="11" t="s">
        <v>39</v>
      </c>
      <c r="B34" s="12" t="s">
        <v>72</v>
      </c>
      <c r="C34" s="11" t="s">
        <v>49</v>
      </c>
      <c r="D34" s="60">
        <v>0</v>
      </c>
      <c r="E34" s="62" t="s">
        <v>144</v>
      </c>
      <c r="F34" s="62" t="s">
        <v>144</v>
      </c>
      <c r="G34" s="62" t="s">
        <v>144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f>Z34/4.9</f>
        <v>0</v>
      </c>
      <c r="Z34" s="60">
        <v>0</v>
      </c>
      <c r="AA34" s="60">
        <f>2.71958</f>
        <v>2.7195800000000001</v>
      </c>
      <c r="AB34" s="60">
        <f>2.71958</f>
        <v>2.7195800000000001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f t="shared" si="8"/>
        <v>0</v>
      </c>
      <c r="AN34" s="60">
        <f t="shared" si="9"/>
        <v>0</v>
      </c>
      <c r="AO34" s="13"/>
    </row>
    <row r="35" spans="1:41" s="14" customFormat="1" ht="75" x14ac:dyDescent="0.3">
      <c r="A35" s="11" t="s">
        <v>40</v>
      </c>
      <c r="B35" s="12" t="s">
        <v>156</v>
      </c>
      <c r="C35" s="11" t="s">
        <v>49</v>
      </c>
      <c r="D35" s="60">
        <v>0</v>
      </c>
      <c r="E35" s="62" t="s">
        <v>161</v>
      </c>
      <c r="F35" s="62" t="s">
        <v>161</v>
      </c>
      <c r="G35" s="62" t="s">
        <v>45</v>
      </c>
      <c r="H35" s="60">
        <f>AC35/5.82</f>
        <v>0</v>
      </c>
      <c r="I35" s="60">
        <f>AD35/5.82</f>
        <v>0.90876288659793802</v>
      </c>
      <c r="J35" s="60">
        <v>0</v>
      </c>
      <c r="K35" s="60">
        <v>2.85</v>
      </c>
      <c r="L35" s="60">
        <v>0</v>
      </c>
      <c r="M35" s="60">
        <v>2.85</v>
      </c>
      <c r="N35" s="60">
        <v>0</v>
      </c>
      <c r="O35" s="60">
        <v>0</v>
      </c>
      <c r="P35" s="60">
        <f>SUM(Q35:T35)</f>
        <v>5.2889999999999997</v>
      </c>
      <c r="Q35" s="60">
        <v>0</v>
      </c>
      <c r="R35" s="60">
        <f>AD35</f>
        <v>5.2889999999999997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f>AC35</f>
        <v>0</v>
      </c>
      <c r="AB35" s="60">
        <f>AD35</f>
        <v>5.2889999999999997</v>
      </c>
      <c r="AC35" s="60">
        <v>0</v>
      </c>
      <c r="AD35" s="60">
        <v>5.2889999999999997</v>
      </c>
      <c r="AE35" s="60">
        <v>0</v>
      </c>
      <c r="AF35" s="60">
        <v>0</v>
      </c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f t="shared" si="8"/>
        <v>0</v>
      </c>
      <c r="AN35" s="60">
        <f t="shared" si="9"/>
        <v>5.2889999999999997</v>
      </c>
      <c r="AO35" s="13"/>
    </row>
    <row r="36" spans="1:41" s="14" customFormat="1" ht="75" x14ac:dyDescent="0.3">
      <c r="A36" s="11" t="s">
        <v>41</v>
      </c>
      <c r="B36" s="12" t="s">
        <v>157</v>
      </c>
      <c r="C36" s="11" t="s">
        <v>49</v>
      </c>
      <c r="D36" s="60">
        <v>0</v>
      </c>
      <c r="E36" s="62" t="s">
        <v>162</v>
      </c>
      <c r="F36" s="62" t="s">
        <v>162</v>
      </c>
      <c r="G36" s="62" t="s">
        <v>162</v>
      </c>
      <c r="H36" s="63">
        <f>SUM(AC36,AE36,AG36,AI36,AK36)/5.82</f>
        <v>0.70687285223367691</v>
      </c>
      <c r="I36" s="63">
        <f>SUM(AD36,AF36,AH36,AJ36,AL36)/5.82</f>
        <v>2.3706185567010309</v>
      </c>
      <c r="J36" s="60">
        <v>0</v>
      </c>
      <c r="K36" s="60">
        <f>SUM(L36:O36)</f>
        <v>4.1139999999999999</v>
      </c>
      <c r="L36" s="60">
        <v>0</v>
      </c>
      <c r="M36" s="63">
        <f>SUM(AC36,AE36,AG36,AI36,AK36,)</f>
        <v>4.1139999999999999</v>
      </c>
      <c r="N36" s="60">
        <v>0</v>
      </c>
      <c r="O36" s="60">
        <v>0</v>
      </c>
      <c r="P36" s="60">
        <f>SUM(Q36:T36)</f>
        <v>13.797000000000001</v>
      </c>
      <c r="Q36" s="60">
        <v>0</v>
      </c>
      <c r="R36" s="60">
        <f>SUM(AD36,AF36,AH36,AJ36,AL36,)</f>
        <v>13.797000000000001</v>
      </c>
      <c r="S36" s="60">
        <v>0</v>
      </c>
      <c r="T36" s="60">
        <v>0</v>
      </c>
      <c r="U36" s="60">
        <v>0</v>
      </c>
      <c r="V36" s="60">
        <v>0</v>
      </c>
      <c r="W36" s="60">
        <f>X36/5.82</f>
        <v>0.70687285223367691</v>
      </c>
      <c r="X36" s="60">
        <f>SUM(AE36,AG36,AI36,AK36,)</f>
        <v>4.1139999999999999</v>
      </c>
      <c r="Y36" s="60">
        <f>Z36/5.82</f>
        <v>2.3706185567010309</v>
      </c>
      <c r="Z36" s="60">
        <f>SUM(AF36,AH36,AJ36,AL36,)</f>
        <v>13.797000000000001</v>
      </c>
      <c r="AA36" s="60">
        <f>AE36</f>
        <v>4.1139999999999999</v>
      </c>
      <c r="AB36" s="60">
        <f>AF36</f>
        <v>13.797000000000001</v>
      </c>
      <c r="AC36" s="60">
        <v>0</v>
      </c>
      <c r="AD36" s="60">
        <v>0</v>
      </c>
      <c r="AE36" s="60">
        <v>4.1139999999999999</v>
      </c>
      <c r="AF36" s="60">
        <v>13.797000000000001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f t="shared" si="8"/>
        <v>4.1139999999999999</v>
      </c>
      <c r="AN36" s="60">
        <f t="shared" si="9"/>
        <v>13.797000000000001</v>
      </c>
      <c r="AO36" s="13"/>
    </row>
    <row r="37" spans="1:41" s="14" customFormat="1" ht="75" x14ac:dyDescent="0.3">
      <c r="A37" s="11" t="s">
        <v>42</v>
      </c>
      <c r="B37" s="12" t="s">
        <v>158</v>
      </c>
      <c r="C37" s="11" t="s">
        <v>49</v>
      </c>
      <c r="D37" s="60">
        <v>0</v>
      </c>
      <c r="E37" s="62" t="s">
        <v>163</v>
      </c>
      <c r="F37" s="62" t="s">
        <v>45</v>
      </c>
      <c r="G37" s="62" t="s">
        <v>163</v>
      </c>
      <c r="H37" s="60">
        <f>AG37/5.82</f>
        <v>0.70687285223367691</v>
      </c>
      <c r="I37" s="60">
        <f>AH37/5.82</f>
        <v>0.46363573883161513</v>
      </c>
      <c r="J37" s="60">
        <v>0</v>
      </c>
      <c r="K37" s="60">
        <v>3.1240000000000001</v>
      </c>
      <c r="L37" s="60">
        <v>0</v>
      </c>
      <c r="M37" s="60">
        <v>3.1240000000000001</v>
      </c>
      <c r="N37" s="60">
        <v>0</v>
      </c>
      <c r="O37" s="60">
        <v>0</v>
      </c>
      <c r="P37" s="60">
        <f>SUM(Q37:T37)</f>
        <v>2.6983600000000001</v>
      </c>
      <c r="Q37" s="60">
        <v>0</v>
      </c>
      <c r="R37" s="60">
        <f>AH37</f>
        <v>2.6983600000000001</v>
      </c>
      <c r="S37" s="60">
        <v>0</v>
      </c>
      <c r="T37" s="60">
        <v>0</v>
      </c>
      <c r="U37" s="60">
        <v>0</v>
      </c>
      <c r="V37" s="60">
        <v>0</v>
      </c>
      <c r="W37" s="60">
        <v>0.5367697594501718</v>
      </c>
      <c r="X37" s="60">
        <v>3.1240000000000001</v>
      </c>
      <c r="Y37" s="60">
        <f>Z37/5.82</f>
        <v>0.46363573883161513</v>
      </c>
      <c r="Z37" s="60">
        <f>AH37</f>
        <v>2.6983600000000001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4.1139999999999999</v>
      </c>
      <c r="AH37" s="60">
        <v>2.6983600000000001</v>
      </c>
      <c r="AI37" s="60">
        <v>0</v>
      </c>
      <c r="AJ37" s="60">
        <v>0</v>
      </c>
      <c r="AK37" s="60">
        <v>0</v>
      </c>
      <c r="AL37" s="60">
        <v>0</v>
      </c>
      <c r="AM37" s="60">
        <f t="shared" si="8"/>
        <v>4.1139999999999999</v>
      </c>
      <c r="AN37" s="60">
        <f t="shared" si="9"/>
        <v>2.6983600000000001</v>
      </c>
      <c r="AO37" s="13"/>
    </row>
    <row r="38" spans="1:41" s="14" customFormat="1" ht="75" x14ac:dyDescent="0.3">
      <c r="A38" s="11" t="s">
        <v>43</v>
      </c>
      <c r="B38" s="12" t="s">
        <v>159</v>
      </c>
      <c r="C38" s="11" t="s">
        <v>49</v>
      </c>
      <c r="D38" s="60">
        <v>0</v>
      </c>
      <c r="E38" s="62" t="s">
        <v>164</v>
      </c>
      <c r="F38" s="62" t="s">
        <v>45</v>
      </c>
      <c r="G38" s="62" t="s">
        <v>164</v>
      </c>
      <c r="H38" s="60">
        <f>AI38/5.82</f>
        <v>0.70687285223367691</v>
      </c>
      <c r="I38" s="60">
        <f>AJ38/5.82</f>
        <v>0.46357388316151199</v>
      </c>
      <c r="J38" s="60">
        <v>0</v>
      </c>
      <c r="K38" s="60">
        <v>3.2709999999999999</v>
      </c>
      <c r="L38" s="60">
        <v>0</v>
      </c>
      <c r="M38" s="60">
        <v>3.2709999999999999</v>
      </c>
      <c r="N38" s="60">
        <v>0</v>
      </c>
      <c r="O38" s="60">
        <v>0</v>
      </c>
      <c r="P38" s="60">
        <f>SUM(Q38:T38)</f>
        <v>2.698</v>
      </c>
      <c r="Q38" s="60">
        <v>0</v>
      </c>
      <c r="R38" s="60">
        <f>AJ38</f>
        <v>2.698</v>
      </c>
      <c r="S38" s="60">
        <v>0</v>
      </c>
      <c r="T38" s="60">
        <v>0</v>
      </c>
      <c r="U38" s="60">
        <v>0</v>
      </c>
      <c r="V38" s="60">
        <v>0</v>
      </c>
      <c r="W38" s="60">
        <v>0.56202749140893471</v>
      </c>
      <c r="X38" s="60">
        <v>3.2709999999999999</v>
      </c>
      <c r="Y38" s="60">
        <f>Z38/5.82</f>
        <v>0.46357388316151199</v>
      </c>
      <c r="Z38" s="60">
        <f>AJ38</f>
        <v>2.698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4.1139999999999999</v>
      </c>
      <c r="AJ38" s="60">
        <v>2.698</v>
      </c>
      <c r="AK38" s="60">
        <v>0</v>
      </c>
      <c r="AL38" s="60">
        <v>0</v>
      </c>
      <c r="AM38" s="60">
        <f t="shared" si="8"/>
        <v>4.1139999999999999</v>
      </c>
      <c r="AN38" s="60">
        <f t="shared" si="9"/>
        <v>2.698</v>
      </c>
      <c r="AO38" s="13"/>
    </row>
    <row r="39" spans="1:41" s="14" customFormat="1" ht="75" x14ac:dyDescent="0.3">
      <c r="A39" s="11" t="s">
        <v>44</v>
      </c>
      <c r="B39" s="12" t="s">
        <v>160</v>
      </c>
      <c r="C39" s="11" t="s">
        <v>49</v>
      </c>
      <c r="D39" s="60">
        <v>0</v>
      </c>
      <c r="E39" s="62" t="s">
        <v>165</v>
      </c>
      <c r="F39" s="62" t="s">
        <v>45</v>
      </c>
      <c r="G39" s="62" t="s">
        <v>165</v>
      </c>
      <c r="H39" s="60">
        <f>AK39/5.82</f>
        <v>0.70687285223367691</v>
      </c>
      <c r="I39" s="60">
        <f>AL39/5.82</f>
        <v>0.46357388316151199</v>
      </c>
      <c r="J39" s="60">
        <v>0</v>
      </c>
      <c r="K39" s="60">
        <v>3.4249999999999998</v>
      </c>
      <c r="L39" s="60">
        <v>0</v>
      </c>
      <c r="M39" s="60">
        <v>3.4249999999999998</v>
      </c>
      <c r="N39" s="60">
        <v>0</v>
      </c>
      <c r="O39" s="60">
        <v>0</v>
      </c>
      <c r="P39" s="60">
        <f>SUM(Q39:T39)</f>
        <v>2.698</v>
      </c>
      <c r="Q39" s="60">
        <v>0</v>
      </c>
      <c r="R39" s="60">
        <f>AL39</f>
        <v>2.698</v>
      </c>
      <c r="S39" s="60">
        <v>0</v>
      </c>
      <c r="T39" s="60">
        <v>0</v>
      </c>
      <c r="U39" s="60">
        <v>0</v>
      </c>
      <c r="V39" s="60">
        <v>0</v>
      </c>
      <c r="W39" s="60">
        <v>0.58848797250859097</v>
      </c>
      <c r="X39" s="60">
        <v>3.4249999999999998</v>
      </c>
      <c r="Y39" s="60">
        <f>Z39/5.82</f>
        <v>0.46357388316151199</v>
      </c>
      <c r="Z39" s="60">
        <f>AL39</f>
        <v>2.698</v>
      </c>
      <c r="AA39" s="60">
        <v>0</v>
      </c>
      <c r="AB39" s="60">
        <v>0</v>
      </c>
      <c r="AC39" s="60">
        <v>0</v>
      </c>
      <c r="AD39" s="60">
        <v>0</v>
      </c>
      <c r="AE39" s="60">
        <v>0</v>
      </c>
      <c r="AF39" s="60">
        <v>0</v>
      </c>
      <c r="AG39" s="60">
        <v>0</v>
      </c>
      <c r="AH39" s="60">
        <v>0</v>
      </c>
      <c r="AI39" s="60">
        <v>0</v>
      </c>
      <c r="AJ39" s="60">
        <v>0</v>
      </c>
      <c r="AK39" s="60">
        <v>4.1139999999999999</v>
      </c>
      <c r="AL39" s="60">
        <v>2.698</v>
      </c>
      <c r="AM39" s="60">
        <f t="shared" si="8"/>
        <v>4.1139999999999999</v>
      </c>
      <c r="AN39" s="60">
        <f t="shared" si="9"/>
        <v>2.698</v>
      </c>
      <c r="AO39" s="13"/>
    </row>
    <row r="40" spans="1:41" s="14" customFormat="1" ht="56.25" x14ac:dyDescent="0.3">
      <c r="A40" s="11" t="s">
        <v>73</v>
      </c>
      <c r="B40" s="12" t="s">
        <v>74</v>
      </c>
      <c r="C40" s="11" t="s">
        <v>49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v>0</v>
      </c>
      <c r="Y40" s="60">
        <v>0</v>
      </c>
      <c r="Z40" s="60">
        <v>0</v>
      </c>
      <c r="AA40" s="60">
        <v>0</v>
      </c>
      <c r="AB40" s="60">
        <v>0</v>
      </c>
      <c r="AC40" s="60">
        <v>0</v>
      </c>
      <c r="AD40" s="60">
        <v>0</v>
      </c>
      <c r="AE40" s="60">
        <v>0</v>
      </c>
      <c r="AF40" s="60">
        <v>0</v>
      </c>
      <c r="AG40" s="60">
        <v>0</v>
      </c>
      <c r="AH40" s="60">
        <v>0</v>
      </c>
      <c r="AI40" s="60">
        <v>0</v>
      </c>
      <c r="AJ40" s="60">
        <v>0</v>
      </c>
      <c r="AK40" s="60">
        <v>0</v>
      </c>
      <c r="AL40" s="60">
        <v>0</v>
      </c>
      <c r="AM40" s="60">
        <f t="shared" si="8"/>
        <v>0</v>
      </c>
      <c r="AN40" s="60">
        <f t="shared" si="9"/>
        <v>0</v>
      </c>
      <c r="AO40" s="13"/>
    </row>
    <row r="41" spans="1:41" s="14" customFormat="1" ht="37.5" x14ac:dyDescent="0.3">
      <c r="A41" s="11" t="s">
        <v>75</v>
      </c>
      <c r="B41" s="12" t="s">
        <v>76</v>
      </c>
      <c r="C41" s="11" t="s">
        <v>49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f t="shared" si="8"/>
        <v>0</v>
      </c>
      <c r="AN41" s="60">
        <f t="shared" si="9"/>
        <v>0</v>
      </c>
      <c r="AO41" s="13"/>
    </row>
    <row r="42" spans="1:41" s="14" customFormat="1" ht="75" x14ac:dyDescent="0.3">
      <c r="A42" s="11" t="s">
        <v>77</v>
      </c>
      <c r="B42" s="12" t="s">
        <v>78</v>
      </c>
      <c r="C42" s="11" t="s">
        <v>49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f t="shared" si="8"/>
        <v>0</v>
      </c>
      <c r="AN42" s="60">
        <f t="shared" si="9"/>
        <v>0</v>
      </c>
      <c r="AO42" s="13"/>
    </row>
    <row r="43" spans="1:41" s="14" customFormat="1" ht="56.25" x14ac:dyDescent="0.3">
      <c r="A43" s="11" t="s">
        <v>79</v>
      </c>
      <c r="B43" s="12" t="s">
        <v>80</v>
      </c>
      <c r="C43" s="11" t="s">
        <v>49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f t="shared" si="8"/>
        <v>0</v>
      </c>
      <c r="AN43" s="60">
        <f t="shared" si="9"/>
        <v>0</v>
      </c>
      <c r="AO43" s="13"/>
    </row>
    <row r="44" spans="1:41" s="14" customFormat="1" ht="56.25" x14ac:dyDescent="0.3">
      <c r="A44" s="11" t="s">
        <v>81</v>
      </c>
      <c r="B44" s="12" t="s">
        <v>82</v>
      </c>
      <c r="C44" s="11" t="s">
        <v>49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f t="shared" si="8"/>
        <v>0</v>
      </c>
      <c r="AN44" s="60">
        <f t="shared" si="9"/>
        <v>0</v>
      </c>
      <c r="AO44" s="13"/>
    </row>
    <row r="45" spans="1:41" s="14" customFormat="1" ht="37.5" x14ac:dyDescent="0.3">
      <c r="A45" s="11" t="s">
        <v>83</v>
      </c>
      <c r="B45" s="12" t="s">
        <v>84</v>
      </c>
      <c r="C45" s="11" t="s">
        <v>49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f t="shared" si="8"/>
        <v>0</v>
      </c>
      <c r="AN45" s="60">
        <f t="shared" si="9"/>
        <v>0</v>
      </c>
      <c r="AO45" s="13"/>
    </row>
    <row r="46" spans="1:41" s="14" customFormat="1" ht="112.5" x14ac:dyDescent="0.3">
      <c r="A46" s="11" t="s">
        <v>39</v>
      </c>
      <c r="B46" s="12" t="s">
        <v>85</v>
      </c>
      <c r="C46" s="11" t="s">
        <v>49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f t="shared" si="8"/>
        <v>0</v>
      </c>
      <c r="AN46" s="60">
        <f t="shared" si="9"/>
        <v>0</v>
      </c>
      <c r="AO46" s="13"/>
    </row>
    <row r="47" spans="1:41" s="14" customFormat="1" ht="93.75" x14ac:dyDescent="0.3">
      <c r="A47" s="11" t="s">
        <v>40</v>
      </c>
      <c r="B47" s="12" t="s">
        <v>86</v>
      </c>
      <c r="C47" s="11" t="s">
        <v>49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f t="shared" si="8"/>
        <v>0</v>
      </c>
      <c r="AN47" s="60">
        <f t="shared" si="9"/>
        <v>0</v>
      </c>
      <c r="AO47" s="13"/>
    </row>
    <row r="48" spans="1:41" s="14" customFormat="1" ht="112.5" x14ac:dyDescent="0.3">
      <c r="A48" s="11" t="s">
        <v>41</v>
      </c>
      <c r="B48" s="12" t="s">
        <v>87</v>
      </c>
      <c r="C48" s="11" t="s">
        <v>49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0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0</v>
      </c>
      <c r="AC48" s="60">
        <v>0</v>
      </c>
      <c r="AD48" s="60">
        <v>0</v>
      </c>
      <c r="AE48" s="60">
        <v>0</v>
      </c>
      <c r="AF48" s="60">
        <v>0</v>
      </c>
      <c r="AG48" s="60">
        <v>0</v>
      </c>
      <c r="AH48" s="60">
        <v>0</v>
      </c>
      <c r="AI48" s="60">
        <v>0</v>
      </c>
      <c r="AJ48" s="60">
        <v>0</v>
      </c>
      <c r="AK48" s="60">
        <v>0</v>
      </c>
      <c r="AL48" s="60">
        <v>0</v>
      </c>
      <c r="AM48" s="60">
        <f t="shared" si="8"/>
        <v>0</v>
      </c>
      <c r="AN48" s="60">
        <f t="shared" si="9"/>
        <v>0</v>
      </c>
      <c r="AO48" s="13"/>
    </row>
    <row r="49" spans="1:41" s="14" customFormat="1" ht="37.5" x14ac:dyDescent="0.3">
      <c r="A49" s="11" t="s">
        <v>88</v>
      </c>
      <c r="B49" s="12" t="s">
        <v>84</v>
      </c>
      <c r="C49" s="11" t="s">
        <v>49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0">
        <v>0</v>
      </c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60">
        <v>0</v>
      </c>
      <c r="W49" s="60">
        <v>0</v>
      </c>
      <c r="X49" s="60">
        <v>0</v>
      </c>
      <c r="Y49" s="60">
        <v>0</v>
      </c>
      <c r="Z49" s="60">
        <v>0</v>
      </c>
      <c r="AA49" s="60">
        <v>0</v>
      </c>
      <c r="AB49" s="60">
        <v>0</v>
      </c>
      <c r="AC49" s="60">
        <v>0</v>
      </c>
      <c r="AD49" s="60">
        <v>0</v>
      </c>
      <c r="AE49" s="60">
        <v>0</v>
      </c>
      <c r="AF49" s="60">
        <v>0</v>
      </c>
      <c r="AG49" s="60">
        <v>0</v>
      </c>
      <c r="AH49" s="60">
        <v>0</v>
      </c>
      <c r="AI49" s="60">
        <v>0</v>
      </c>
      <c r="AJ49" s="60">
        <v>0</v>
      </c>
      <c r="AK49" s="60">
        <v>0</v>
      </c>
      <c r="AL49" s="60">
        <v>0</v>
      </c>
      <c r="AM49" s="60">
        <f t="shared" si="8"/>
        <v>0</v>
      </c>
      <c r="AN49" s="60">
        <f t="shared" si="9"/>
        <v>0</v>
      </c>
      <c r="AO49" s="13"/>
    </row>
    <row r="50" spans="1:41" s="14" customFormat="1" ht="112.5" x14ac:dyDescent="0.3">
      <c r="A50" s="11" t="s">
        <v>39</v>
      </c>
      <c r="B50" s="12" t="s">
        <v>85</v>
      </c>
      <c r="C50" s="11" t="s">
        <v>49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f t="shared" si="8"/>
        <v>0</v>
      </c>
      <c r="AN50" s="60">
        <f t="shared" si="9"/>
        <v>0</v>
      </c>
      <c r="AO50" s="13"/>
    </row>
    <row r="51" spans="1:41" s="14" customFormat="1" ht="93.75" x14ac:dyDescent="0.3">
      <c r="A51" s="11" t="s">
        <v>40</v>
      </c>
      <c r="B51" s="12" t="s">
        <v>86</v>
      </c>
      <c r="C51" s="11" t="s">
        <v>49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f t="shared" si="8"/>
        <v>0</v>
      </c>
      <c r="AN51" s="60">
        <f t="shared" si="9"/>
        <v>0</v>
      </c>
      <c r="AO51" s="13"/>
    </row>
    <row r="52" spans="1:41" s="14" customFormat="1" ht="112.5" x14ac:dyDescent="0.3">
      <c r="A52" s="11" t="s">
        <v>41</v>
      </c>
      <c r="B52" s="12" t="s">
        <v>89</v>
      </c>
      <c r="C52" s="11" t="s">
        <v>49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f t="shared" si="8"/>
        <v>0</v>
      </c>
      <c r="AN52" s="60">
        <f t="shared" si="9"/>
        <v>0</v>
      </c>
      <c r="AO52" s="13"/>
    </row>
    <row r="53" spans="1:41" s="14" customFormat="1" ht="93.75" x14ac:dyDescent="0.3">
      <c r="A53" s="11" t="s">
        <v>90</v>
      </c>
      <c r="B53" s="12" t="s">
        <v>91</v>
      </c>
      <c r="C53" s="11" t="s">
        <v>49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f t="shared" si="8"/>
        <v>0</v>
      </c>
      <c r="AN53" s="60">
        <f t="shared" si="9"/>
        <v>0</v>
      </c>
      <c r="AO53" s="13"/>
    </row>
    <row r="54" spans="1:41" s="14" customFormat="1" ht="75" x14ac:dyDescent="0.3">
      <c r="A54" s="11" t="s">
        <v>92</v>
      </c>
      <c r="B54" s="12" t="s">
        <v>93</v>
      </c>
      <c r="C54" s="11" t="s">
        <v>49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f t="shared" si="8"/>
        <v>0</v>
      </c>
      <c r="AN54" s="60">
        <f t="shared" si="9"/>
        <v>0</v>
      </c>
      <c r="AO54" s="13"/>
    </row>
    <row r="55" spans="1:41" s="14" customFormat="1" ht="93.75" x14ac:dyDescent="0.3">
      <c r="A55" s="11" t="s">
        <v>94</v>
      </c>
      <c r="B55" s="12" t="s">
        <v>95</v>
      </c>
      <c r="C55" s="11" t="s">
        <v>49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f t="shared" si="8"/>
        <v>0</v>
      </c>
      <c r="AN55" s="60">
        <f t="shared" si="9"/>
        <v>0</v>
      </c>
      <c r="AO55" s="13"/>
    </row>
    <row r="56" spans="1:41" s="14" customFormat="1" ht="37.5" x14ac:dyDescent="0.3">
      <c r="A56" s="11" t="s">
        <v>96</v>
      </c>
      <c r="B56" s="12" t="s">
        <v>97</v>
      </c>
      <c r="C56" s="11" t="s">
        <v>49</v>
      </c>
      <c r="D56" s="60">
        <v>0</v>
      </c>
      <c r="E56" s="60">
        <v>0</v>
      </c>
      <c r="F56" s="60">
        <v>0</v>
      </c>
      <c r="G56" s="60">
        <v>0</v>
      </c>
      <c r="H56" s="60">
        <f t="shared" ref="H56:AL56" si="13">SUM(H57,H87,H146,H198,)</f>
        <v>85.009665688081739</v>
      </c>
      <c r="I56" s="60">
        <f t="shared" si="13"/>
        <v>79.003246196229028</v>
      </c>
      <c r="J56" s="60">
        <f t="shared" si="13"/>
        <v>0</v>
      </c>
      <c r="K56" s="60">
        <f t="shared" si="13"/>
        <v>181.62584544026669</v>
      </c>
      <c r="L56" s="60">
        <f t="shared" si="13"/>
        <v>1.8919999999999999</v>
      </c>
      <c r="M56" s="60">
        <f t="shared" si="13"/>
        <v>179.73384544026669</v>
      </c>
      <c r="N56" s="60">
        <f t="shared" si="13"/>
        <v>0</v>
      </c>
      <c r="O56" s="60">
        <f t="shared" si="13"/>
        <v>0</v>
      </c>
      <c r="P56" s="60">
        <f t="shared" si="13"/>
        <v>168.27999999999994</v>
      </c>
      <c r="Q56" s="60">
        <f t="shared" si="13"/>
        <v>1.01</v>
      </c>
      <c r="R56" s="60">
        <f t="shared" si="13"/>
        <v>167.26999999999992</v>
      </c>
      <c r="S56" s="60">
        <f t="shared" si="13"/>
        <v>0</v>
      </c>
      <c r="T56" s="60">
        <f t="shared" si="13"/>
        <v>0</v>
      </c>
      <c r="U56" s="60">
        <f t="shared" si="13"/>
        <v>0</v>
      </c>
      <c r="V56" s="60">
        <f t="shared" si="13"/>
        <v>0</v>
      </c>
      <c r="W56" s="60">
        <f t="shared" si="13"/>
        <v>95.391217477318051</v>
      </c>
      <c r="X56" s="60">
        <f t="shared" si="13"/>
        <v>564.72755591666669</v>
      </c>
      <c r="Y56" s="60">
        <f t="shared" si="13"/>
        <v>66.868651853815336</v>
      </c>
      <c r="Z56" s="60">
        <f t="shared" si="13"/>
        <v>390.12987167000006</v>
      </c>
      <c r="AA56" s="60">
        <f t="shared" si="13"/>
        <v>191.05100000000002</v>
      </c>
      <c r="AB56" s="60">
        <f t="shared" si="13"/>
        <v>197.148</v>
      </c>
      <c r="AC56" s="60">
        <f t="shared" si="13"/>
        <v>66.334000000000003</v>
      </c>
      <c r="AD56" s="60">
        <f t="shared" si="13"/>
        <v>70.670999999999992</v>
      </c>
      <c r="AE56" s="60">
        <f t="shared" si="13"/>
        <v>49.583999999999996</v>
      </c>
      <c r="AF56" s="60">
        <f t="shared" si="13"/>
        <v>49.664000000000001</v>
      </c>
      <c r="AG56" s="60">
        <f t="shared" si="13"/>
        <v>121.828</v>
      </c>
      <c r="AH56" s="60">
        <f t="shared" si="13"/>
        <v>87.054520699999983</v>
      </c>
      <c r="AI56" s="60">
        <f t="shared" si="13"/>
        <v>127.90700000000001</v>
      </c>
      <c r="AJ56" s="60">
        <f t="shared" si="13"/>
        <v>148.744665</v>
      </c>
      <c r="AK56" s="60">
        <f t="shared" si="13"/>
        <v>132.43</v>
      </c>
      <c r="AL56" s="60">
        <f t="shared" si="13"/>
        <v>157.48120667000001</v>
      </c>
      <c r="AM56" s="60">
        <f t="shared" si="8"/>
        <v>498.08300000000003</v>
      </c>
      <c r="AN56" s="60">
        <f t="shared" si="9"/>
        <v>513.61539237</v>
      </c>
      <c r="AO56" s="13"/>
    </row>
    <row r="57" spans="1:41" s="14" customFormat="1" ht="75" x14ac:dyDescent="0.3">
      <c r="A57" s="11" t="s">
        <v>98</v>
      </c>
      <c r="B57" s="12" t="s">
        <v>99</v>
      </c>
      <c r="C57" s="11" t="s">
        <v>49</v>
      </c>
      <c r="D57" s="60">
        <v>0</v>
      </c>
      <c r="E57" s="60">
        <v>0</v>
      </c>
      <c r="F57" s="60">
        <v>0</v>
      </c>
      <c r="G57" s="60">
        <v>0</v>
      </c>
      <c r="H57" s="60">
        <f t="shared" ref="H57:AL57" si="14">SUM(H58,H80,)</f>
        <v>0.58402061855670095</v>
      </c>
      <c r="I57" s="60">
        <f t="shared" si="14"/>
        <v>0.73041237113402069</v>
      </c>
      <c r="J57" s="60">
        <f t="shared" si="14"/>
        <v>0</v>
      </c>
      <c r="K57" s="60">
        <f t="shared" si="14"/>
        <v>18.022289523600001</v>
      </c>
      <c r="L57" s="60">
        <f t="shared" si="14"/>
        <v>0</v>
      </c>
      <c r="M57" s="60">
        <f t="shared" si="14"/>
        <v>18.022289523600001</v>
      </c>
      <c r="N57" s="60">
        <f t="shared" si="14"/>
        <v>0</v>
      </c>
      <c r="O57" s="60">
        <f t="shared" si="14"/>
        <v>0</v>
      </c>
      <c r="P57" s="60">
        <f t="shared" si="14"/>
        <v>4.2510000000000003</v>
      </c>
      <c r="Q57" s="60">
        <f t="shared" si="14"/>
        <v>0</v>
      </c>
      <c r="R57" s="60">
        <f t="shared" si="14"/>
        <v>4.2510000000000003</v>
      </c>
      <c r="S57" s="60">
        <f t="shared" si="14"/>
        <v>0</v>
      </c>
      <c r="T57" s="60">
        <f t="shared" si="14"/>
        <v>0</v>
      </c>
      <c r="U57" s="60">
        <f t="shared" si="14"/>
        <v>0</v>
      </c>
      <c r="V57" s="60">
        <f t="shared" si="14"/>
        <v>0</v>
      </c>
      <c r="W57" s="60">
        <f t="shared" si="14"/>
        <v>0.58402061855670095</v>
      </c>
      <c r="X57" s="60">
        <f t="shared" si="14"/>
        <v>3.399</v>
      </c>
      <c r="Y57" s="60">
        <f t="shared" si="14"/>
        <v>0.56254295532646048</v>
      </c>
      <c r="Z57" s="60">
        <f t="shared" si="14"/>
        <v>3.274</v>
      </c>
      <c r="AA57" s="60">
        <f t="shared" si="14"/>
        <v>9.222999999999999</v>
      </c>
      <c r="AB57" s="60">
        <f t="shared" si="14"/>
        <v>8.5060000000000002</v>
      </c>
      <c r="AC57" s="60">
        <f>SUM(AC58,AC80,)</f>
        <v>1.091</v>
      </c>
      <c r="AD57" s="60">
        <f t="shared" si="14"/>
        <v>0.97699999999999998</v>
      </c>
      <c r="AE57" s="60">
        <f t="shared" si="14"/>
        <v>3.399</v>
      </c>
      <c r="AF57" s="60">
        <f t="shared" si="14"/>
        <v>3.274</v>
      </c>
      <c r="AG57" s="60">
        <f t="shared" si="14"/>
        <v>0</v>
      </c>
      <c r="AH57" s="60">
        <f t="shared" si="14"/>
        <v>16.094204210000001</v>
      </c>
      <c r="AI57" s="60">
        <f t="shared" si="14"/>
        <v>0</v>
      </c>
      <c r="AJ57" s="60">
        <f t="shared" si="14"/>
        <v>0</v>
      </c>
      <c r="AK57" s="60">
        <f t="shared" si="14"/>
        <v>0</v>
      </c>
      <c r="AL57" s="60">
        <f t="shared" si="14"/>
        <v>0</v>
      </c>
      <c r="AM57" s="60">
        <f>SUM(AC57,AE57,AG57,AI57,AK57,)</f>
        <v>4.49</v>
      </c>
      <c r="AN57" s="60">
        <f t="shared" si="9"/>
        <v>20.345204210000002</v>
      </c>
      <c r="AO57" s="13"/>
    </row>
    <row r="58" spans="1:41" s="14" customFormat="1" ht="37.5" x14ac:dyDescent="0.3">
      <c r="A58" s="11" t="s">
        <v>100</v>
      </c>
      <c r="B58" s="12" t="s">
        <v>101</v>
      </c>
      <c r="C58" s="11" t="s">
        <v>49</v>
      </c>
      <c r="D58" s="60">
        <v>0</v>
      </c>
      <c r="E58" s="60">
        <v>0</v>
      </c>
      <c r="F58" s="60">
        <v>0</v>
      </c>
      <c r="G58" s="60">
        <v>0</v>
      </c>
      <c r="H58" s="60">
        <f>SUM(H59:H71)</f>
        <v>0.52233676975945009</v>
      </c>
      <c r="I58" s="60">
        <f>SUM(I59:I71)</f>
        <v>0.62164948453608249</v>
      </c>
      <c r="J58" s="60">
        <f>SUM(J59:J68)</f>
        <v>0</v>
      </c>
      <c r="K58" s="60">
        <f>SUM(K59:K71)</f>
        <v>17.6632895236</v>
      </c>
      <c r="L58" s="60">
        <f>SUM(L59:L68)</f>
        <v>0</v>
      </c>
      <c r="M58" s="60">
        <f>SUM(M59:M71)</f>
        <v>17.6632895236</v>
      </c>
      <c r="N58" s="60">
        <f>SUM(N59:N68)</f>
        <v>0</v>
      </c>
      <c r="O58" s="60">
        <f>SUM(O59:O68)</f>
        <v>0</v>
      </c>
      <c r="P58" s="60">
        <f>SUM(P59:P71)</f>
        <v>3.6180000000000003</v>
      </c>
      <c r="Q58" s="60">
        <f>SUM(Q59:Q68)</f>
        <v>0</v>
      </c>
      <c r="R58" s="60">
        <f>SUM(R59:R71)</f>
        <v>3.6180000000000003</v>
      </c>
      <c r="S58" s="60">
        <f>SUM(S59:S68)</f>
        <v>0</v>
      </c>
      <c r="T58" s="60">
        <f>SUM(T59:T68)</f>
        <v>0</v>
      </c>
      <c r="U58" s="60">
        <f>SUM(U59:U68)</f>
        <v>0</v>
      </c>
      <c r="V58" s="60">
        <f>SUM(V59:V68)</f>
        <v>0</v>
      </c>
      <c r="W58" s="60">
        <f t="shared" ref="W58:AB58" si="15">SUM(W59:W71)</f>
        <v>0.52233676975945009</v>
      </c>
      <c r="X58" s="60">
        <f t="shared" si="15"/>
        <v>3.04</v>
      </c>
      <c r="Y58" s="60">
        <f t="shared" si="15"/>
        <v>0.51460481099656352</v>
      </c>
      <c r="Z58" s="60">
        <f t="shared" si="15"/>
        <v>2.9950000000000001</v>
      </c>
      <c r="AA58" s="60">
        <f t="shared" si="15"/>
        <v>7.5609999999999999</v>
      </c>
      <c r="AB58" s="60">
        <f t="shared" si="15"/>
        <v>7.2700000000000005</v>
      </c>
      <c r="AC58" s="60">
        <f>SUM(AC59:AC78)</f>
        <v>0.69699999999999995</v>
      </c>
      <c r="AD58" s="60">
        <f t="shared" ref="AD58:AL58" si="16">SUM(AD59:AD78)</f>
        <v>0.623</v>
      </c>
      <c r="AE58" s="60">
        <f t="shared" si="16"/>
        <v>3.04</v>
      </c>
      <c r="AF58" s="60">
        <f t="shared" si="16"/>
        <v>2.9950000000000001</v>
      </c>
      <c r="AG58" s="60">
        <f t="shared" si="16"/>
        <v>0</v>
      </c>
      <c r="AH58" s="60">
        <f>SUM(AH59:AH79)</f>
        <v>10.08220421</v>
      </c>
      <c r="AI58" s="60">
        <f t="shared" si="16"/>
        <v>0</v>
      </c>
      <c r="AJ58" s="60">
        <f t="shared" si="16"/>
        <v>0</v>
      </c>
      <c r="AK58" s="60">
        <f t="shared" si="16"/>
        <v>0</v>
      </c>
      <c r="AL58" s="60">
        <f t="shared" si="16"/>
        <v>0</v>
      </c>
      <c r="AM58" s="60">
        <f>SUM(AC58,AE58,AG58,AI58,AK58,)</f>
        <v>3.7370000000000001</v>
      </c>
      <c r="AN58" s="60">
        <f>SUM(AD58,AF58,AH58,AJ58,AL58,)</f>
        <v>13.700204210000001</v>
      </c>
      <c r="AO58" s="13"/>
    </row>
    <row r="59" spans="1:41" s="14" customFormat="1" ht="64.5" customHeight="1" x14ac:dyDescent="0.3">
      <c r="A59" s="11" t="s">
        <v>39</v>
      </c>
      <c r="B59" s="15" t="str">
        <f>[1]Лист1!B57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  <c r="C59" s="16" t="str">
        <f>[1]Лист1!C57</f>
        <v>L_ГИП_1</v>
      </c>
      <c r="D59" s="62" t="s">
        <v>168</v>
      </c>
      <c r="E59" s="64" t="s">
        <v>144</v>
      </c>
      <c r="F59" s="64" t="s">
        <v>144</v>
      </c>
      <c r="G59" s="64" t="s">
        <v>144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f t="shared" ref="Y59:Y65" si="17">Z59/4.5</f>
        <v>0</v>
      </c>
      <c r="Z59" s="63">
        <v>0</v>
      </c>
      <c r="AA59" s="63">
        <v>0.56599999999999995</v>
      </c>
      <c r="AB59" s="63">
        <v>0.43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0">
        <f t="shared" si="8"/>
        <v>0</v>
      </c>
      <c r="AN59" s="60">
        <f t="shared" si="9"/>
        <v>0</v>
      </c>
      <c r="AO59" s="21"/>
    </row>
    <row r="60" spans="1:41" s="14" customFormat="1" ht="75" x14ac:dyDescent="0.3">
      <c r="A60" s="11">
        <f t="shared" ref="A60:A71" si="18">A59+1</f>
        <v>2</v>
      </c>
      <c r="B60" s="15" t="str">
        <f>[1]Лист1!B58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  <c r="C60" s="16" t="str">
        <f>[1]Лист1!C58</f>
        <v>L_ГИП_2</v>
      </c>
      <c r="D60" s="62" t="s">
        <v>168</v>
      </c>
      <c r="E60" s="64" t="s">
        <v>144</v>
      </c>
      <c r="F60" s="64" t="s">
        <v>144</v>
      </c>
      <c r="G60" s="64" t="s">
        <v>144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f t="shared" si="17"/>
        <v>0</v>
      </c>
      <c r="Z60" s="63">
        <v>0</v>
      </c>
      <c r="AA60" s="63">
        <v>0.53800000000000003</v>
      </c>
      <c r="AB60" s="63">
        <v>0.61899999999999999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0">
        <f t="shared" si="8"/>
        <v>0</v>
      </c>
      <c r="AN60" s="60">
        <f t="shared" si="9"/>
        <v>0</v>
      </c>
      <c r="AO60" s="21"/>
    </row>
    <row r="61" spans="1:41" s="14" customFormat="1" ht="75" x14ac:dyDescent="0.3">
      <c r="A61" s="11">
        <f t="shared" si="18"/>
        <v>3</v>
      </c>
      <c r="B61" s="15" t="str">
        <f>[1]Лист1!B59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  <c r="C61" s="16" t="str">
        <f>[1]Лист1!C59</f>
        <v>L_ГИП_3</v>
      </c>
      <c r="D61" s="62" t="s">
        <v>168</v>
      </c>
      <c r="E61" s="64" t="s">
        <v>144</v>
      </c>
      <c r="F61" s="64" t="s">
        <v>144</v>
      </c>
      <c r="G61" s="64" t="s">
        <v>144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f t="shared" si="17"/>
        <v>0</v>
      </c>
      <c r="Z61" s="63">
        <v>0</v>
      </c>
      <c r="AA61" s="63">
        <v>0.67400000000000004</v>
      </c>
      <c r="AB61" s="63">
        <v>0.70399999999999996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0">
        <f t="shared" si="8"/>
        <v>0</v>
      </c>
      <c r="AN61" s="60">
        <f t="shared" si="9"/>
        <v>0</v>
      </c>
      <c r="AO61" s="21"/>
    </row>
    <row r="62" spans="1:41" s="14" customFormat="1" ht="75" x14ac:dyDescent="0.3">
      <c r="A62" s="11">
        <f t="shared" si="18"/>
        <v>4</v>
      </c>
      <c r="B62" s="15" t="str">
        <f>[1]Лист1!B60</f>
        <v xml:space="preserve">Реконструкция ТП-5088/250кВА в г. Мелеуз Мелеузовского района РБ (замена трансформатора ТМ на ТМГ без изменения мощности) </v>
      </c>
      <c r="C62" s="16" t="str">
        <f>[1]Лист1!C60</f>
        <v>L_ГИП_4</v>
      </c>
      <c r="D62" s="62" t="s">
        <v>168</v>
      </c>
      <c r="E62" s="64" t="s">
        <v>144</v>
      </c>
      <c r="F62" s="64" t="s">
        <v>144</v>
      </c>
      <c r="G62" s="64" t="s">
        <v>144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f t="shared" si="17"/>
        <v>0</v>
      </c>
      <c r="Z62" s="63">
        <v>0</v>
      </c>
      <c r="AA62" s="63">
        <v>0.46600000000000003</v>
      </c>
      <c r="AB62" s="63">
        <v>0.24299999999999999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0">
        <f t="shared" si="8"/>
        <v>0</v>
      </c>
      <c r="AN62" s="60">
        <f t="shared" si="9"/>
        <v>0</v>
      </c>
      <c r="AO62" s="21"/>
    </row>
    <row r="63" spans="1:41" s="14" customFormat="1" ht="75" x14ac:dyDescent="0.3">
      <c r="A63" s="11">
        <f t="shared" si="18"/>
        <v>5</v>
      </c>
      <c r="B63" s="15" t="str">
        <f>[1]Лист1!B61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  <c r="C63" s="16" t="str">
        <f>[1]Лист1!C61</f>
        <v>L_ГИП_5</v>
      </c>
      <c r="D63" s="62" t="s">
        <v>168</v>
      </c>
      <c r="E63" s="64" t="s">
        <v>144</v>
      </c>
      <c r="F63" s="64" t="s">
        <v>144</v>
      </c>
      <c r="G63" s="64" t="s">
        <v>144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f t="shared" si="17"/>
        <v>0</v>
      </c>
      <c r="Z63" s="63">
        <v>0</v>
      </c>
      <c r="AA63" s="63">
        <v>0.67300000000000004</v>
      </c>
      <c r="AB63" s="63">
        <v>0.67800000000000005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0">
        <f t="shared" si="8"/>
        <v>0</v>
      </c>
      <c r="AN63" s="60">
        <f t="shared" si="9"/>
        <v>0</v>
      </c>
      <c r="AO63" s="21"/>
    </row>
    <row r="64" spans="1:41" s="14" customFormat="1" ht="75" x14ac:dyDescent="0.3">
      <c r="A64" s="11">
        <f t="shared" si="18"/>
        <v>6</v>
      </c>
      <c r="B64" s="15" t="str">
        <f>[1]Лист1!B62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  <c r="C64" s="16" t="str">
        <f>[1]Лист1!C62</f>
        <v>L_ГИП_6</v>
      </c>
      <c r="D64" s="62" t="s">
        <v>168</v>
      </c>
      <c r="E64" s="64" t="s">
        <v>144</v>
      </c>
      <c r="F64" s="64" t="s">
        <v>144</v>
      </c>
      <c r="G64" s="64" t="s">
        <v>144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f t="shared" si="17"/>
        <v>0</v>
      </c>
      <c r="Z64" s="63">
        <v>0</v>
      </c>
      <c r="AA64" s="63">
        <v>0.69699999999999995</v>
      </c>
      <c r="AB64" s="63">
        <v>0.74399999999999999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0">
        <f t="shared" si="8"/>
        <v>0</v>
      </c>
      <c r="AN64" s="60">
        <f t="shared" si="9"/>
        <v>0</v>
      </c>
      <c r="AO64" s="21"/>
    </row>
    <row r="65" spans="1:41" s="14" customFormat="1" ht="75" x14ac:dyDescent="0.3">
      <c r="A65" s="11">
        <f t="shared" si="18"/>
        <v>7</v>
      </c>
      <c r="B65" s="15" t="str">
        <f>[1]Лист1!B63</f>
        <v>Реконструкция КТП-4624/160кВА в с. В.Киги Кигинского района РБ (замена трансформатора ТМ на ТМГ с увеличением мощности со 160кВА на 250кВА)</v>
      </c>
      <c r="C65" s="16" t="str">
        <f>[1]Лист1!C63</f>
        <v>L_ГИП_7</v>
      </c>
      <c r="D65" s="62" t="s">
        <v>168</v>
      </c>
      <c r="E65" s="64" t="s">
        <v>144</v>
      </c>
      <c r="F65" s="64" t="s">
        <v>144</v>
      </c>
      <c r="G65" s="64" t="s">
        <v>144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f t="shared" si="17"/>
        <v>0</v>
      </c>
      <c r="Z65" s="63">
        <v>0</v>
      </c>
      <c r="AA65" s="63">
        <v>0.21</v>
      </c>
      <c r="AB65" s="63">
        <v>0.23400000000000001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0">
        <f t="shared" si="8"/>
        <v>0</v>
      </c>
      <c r="AN65" s="60">
        <f t="shared" si="9"/>
        <v>0</v>
      </c>
      <c r="AO65" s="21"/>
    </row>
    <row r="66" spans="1:41" s="14" customFormat="1" ht="56.25" x14ac:dyDescent="0.3">
      <c r="A66" s="11">
        <f t="shared" si="18"/>
        <v>8</v>
      </c>
      <c r="B66" s="15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66" s="16" t="str">
        <f>[1]Лист1!C64</f>
        <v>M_ГИП_1</v>
      </c>
      <c r="D66" s="62" t="s">
        <v>38</v>
      </c>
      <c r="E66" s="62" t="s">
        <v>161</v>
      </c>
      <c r="F66" s="62" t="s">
        <v>161</v>
      </c>
      <c r="G66" s="62" t="s">
        <v>45</v>
      </c>
      <c r="H66" s="63">
        <f t="shared" ref="H66:I68" si="19">AC66/5.82</f>
        <v>0</v>
      </c>
      <c r="I66" s="63">
        <f t="shared" si="19"/>
        <v>0</v>
      </c>
      <c r="J66" s="60">
        <v>0</v>
      </c>
      <c r="K66" s="60">
        <v>0.66553918499999998</v>
      </c>
      <c r="L66" s="60">
        <v>0</v>
      </c>
      <c r="M66" s="60">
        <v>0.66553918499999998</v>
      </c>
      <c r="N66" s="60">
        <v>0</v>
      </c>
      <c r="O66" s="60">
        <v>0</v>
      </c>
      <c r="P66" s="63">
        <f t="shared" ref="P66:P70" si="20">SUM(Q66:T66)</f>
        <v>0</v>
      </c>
      <c r="Q66" s="60">
        <v>0</v>
      </c>
      <c r="R66" s="63">
        <f>AD66</f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0</v>
      </c>
      <c r="Y66" s="63">
        <f>Z66/5.82</f>
        <v>0</v>
      </c>
      <c r="Z66" s="63">
        <f>AD66</f>
        <v>0</v>
      </c>
      <c r="AA66" s="63">
        <v>0</v>
      </c>
      <c r="AB66" s="63">
        <v>0</v>
      </c>
      <c r="AC66" s="60">
        <v>0</v>
      </c>
      <c r="AD66" s="60">
        <v>0</v>
      </c>
      <c r="AE66" s="60">
        <v>0</v>
      </c>
      <c r="AF66" s="60">
        <v>0</v>
      </c>
      <c r="AG66" s="60">
        <v>0</v>
      </c>
      <c r="AH66" s="60">
        <v>0</v>
      </c>
      <c r="AI66" s="60">
        <v>0</v>
      </c>
      <c r="AJ66" s="60">
        <v>0</v>
      </c>
      <c r="AK66" s="60">
        <v>0</v>
      </c>
      <c r="AL66" s="60">
        <v>0</v>
      </c>
      <c r="AM66" s="60">
        <f t="shared" si="8"/>
        <v>0</v>
      </c>
      <c r="AN66" s="60">
        <f t="shared" si="9"/>
        <v>0</v>
      </c>
      <c r="AO66" s="21"/>
    </row>
    <row r="67" spans="1:41" s="14" customFormat="1" ht="75" x14ac:dyDescent="0.3">
      <c r="A67" s="11">
        <f t="shared" si="18"/>
        <v>9</v>
      </c>
      <c r="B67" s="15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67" s="16" t="str">
        <f>[1]Лист1!C65</f>
        <v>M_ГИП_2</v>
      </c>
      <c r="D67" s="62" t="s">
        <v>38</v>
      </c>
      <c r="E67" s="62" t="s">
        <v>161</v>
      </c>
      <c r="F67" s="62" t="s">
        <v>161</v>
      </c>
      <c r="G67" s="62" t="s">
        <v>45</v>
      </c>
      <c r="H67" s="63">
        <f t="shared" si="19"/>
        <v>0</v>
      </c>
      <c r="I67" s="63">
        <f t="shared" si="19"/>
        <v>0</v>
      </c>
      <c r="J67" s="60">
        <v>0</v>
      </c>
      <c r="K67" s="60">
        <v>0.78775033859999999</v>
      </c>
      <c r="L67" s="60">
        <v>0</v>
      </c>
      <c r="M67" s="60">
        <v>0.78775033859999999</v>
      </c>
      <c r="N67" s="60">
        <v>0</v>
      </c>
      <c r="O67" s="60">
        <v>0</v>
      </c>
      <c r="P67" s="63">
        <f t="shared" si="20"/>
        <v>0</v>
      </c>
      <c r="Q67" s="60">
        <v>0</v>
      </c>
      <c r="R67" s="63">
        <f>AD67</f>
        <v>0</v>
      </c>
      <c r="S67" s="60">
        <v>0</v>
      </c>
      <c r="T67" s="60">
        <v>0</v>
      </c>
      <c r="U67" s="60">
        <v>0</v>
      </c>
      <c r="V67" s="60">
        <v>0</v>
      </c>
      <c r="W67" s="60">
        <v>0</v>
      </c>
      <c r="X67" s="60">
        <v>0</v>
      </c>
      <c r="Y67" s="63">
        <f>Z67/5.82</f>
        <v>0</v>
      </c>
      <c r="Z67" s="63">
        <f>AD67</f>
        <v>0</v>
      </c>
      <c r="AA67" s="63">
        <v>0</v>
      </c>
      <c r="AB67" s="63">
        <v>0</v>
      </c>
      <c r="AC67" s="60">
        <v>0</v>
      </c>
      <c r="AD67" s="60">
        <v>0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f t="shared" si="8"/>
        <v>0</v>
      </c>
      <c r="AN67" s="60">
        <f t="shared" si="9"/>
        <v>0</v>
      </c>
      <c r="AO67" s="21"/>
    </row>
    <row r="68" spans="1:41" s="14" customFormat="1" ht="81.75" customHeight="1" x14ac:dyDescent="0.3">
      <c r="A68" s="11">
        <f t="shared" si="18"/>
        <v>10</v>
      </c>
      <c r="B68" s="15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68" s="16" t="str">
        <f>[1]Лист1!C66</f>
        <v>M_ГИП_3</v>
      </c>
      <c r="D68" s="62" t="s">
        <v>38</v>
      </c>
      <c r="E68" s="62" t="s">
        <v>161</v>
      </c>
      <c r="F68" s="62" t="s">
        <v>161</v>
      </c>
      <c r="G68" s="62" t="s">
        <v>45</v>
      </c>
      <c r="H68" s="63">
        <f t="shared" si="19"/>
        <v>0</v>
      </c>
      <c r="I68" s="63">
        <f t="shared" si="19"/>
        <v>0</v>
      </c>
      <c r="J68" s="60">
        <v>0</v>
      </c>
      <c r="K68" s="60">
        <v>13.17</v>
      </c>
      <c r="L68" s="60">
        <v>0</v>
      </c>
      <c r="M68" s="60">
        <v>13.17</v>
      </c>
      <c r="N68" s="60">
        <v>0</v>
      </c>
      <c r="O68" s="60">
        <v>0</v>
      </c>
      <c r="P68" s="63">
        <f t="shared" si="20"/>
        <v>0</v>
      </c>
      <c r="Q68" s="60">
        <v>0</v>
      </c>
      <c r="R68" s="63">
        <f>AD68</f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3">
        <f>Z68/5.82</f>
        <v>0</v>
      </c>
      <c r="Z68" s="63">
        <f>AD68</f>
        <v>0</v>
      </c>
      <c r="AA68" s="63">
        <v>0</v>
      </c>
      <c r="AB68" s="63">
        <v>0</v>
      </c>
      <c r="AC68" s="60">
        <v>0</v>
      </c>
      <c r="AD68" s="60">
        <v>0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f t="shared" si="8"/>
        <v>0</v>
      </c>
      <c r="AN68" s="60">
        <f t="shared" si="9"/>
        <v>0</v>
      </c>
      <c r="AO68" s="21"/>
    </row>
    <row r="69" spans="1:41" s="14" customFormat="1" ht="75" x14ac:dyDescent="0.3">
      <c r="A69" s="11">
        <f t="shared" si="18"/>
        <v>11</v>
      </c>
      <c r="B69" s="15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69" s="16" t="str">
        <f>[1]Лист1!C67</f>
        <v>M_ГИП_21</v>
      </c>
      <c r="D69" s="62" t="s">
        <v>168</v>
      </c>
      <c r="E69" s="62" t="s">
        <v>161</v>
      </c>
      <c r="F69" s="62" t="s">
        <v>45</v>
      </c>
      <c r="G69" s="62" t="s">
        <v>161</v>
      </c>
      <c r="H69" s="63">
        <v>0</v>
      </c>
      <c r="I69" s="63">
        <f>AD69/5.82</f>
        <v>0.10704467353951889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f t="shared" si="20"/>
        <v>0.623</v>
      </c>
      <c r="Q69" s="63">
        <v>0</v>
      </c>
      <c r="R69" s="63">
        <f>AD69</f>
        <v>0.623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0">
        <f>AC69</f>
        <v>0.69699999999999995</v>
      </c>
      <c r="AB69" s="63">
        <f>AD69</f>
        <v>0.623</v>
      </c>
      <c r="AC69" s="60">
        <v>0.69699999999999995</v>
      </c>
      <c r="AD69" s="60">
        <v>0.623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0">
        <f>SUM(AD69,AF69,AH69,AJ69,AL69,)</f>
        <v>0.623</v>
      </c>
      <c r="AO69" s="21"/>
    </row>
    <row r="70" spans="1:41" s="14" customFormat="1" ht="75" x14ac:dyDescent="0.3">
      <c r="A70" s="11">
        <f t="shared" si="18"/>
        <v>12</v>
      </c>
      <c r="B70" s="15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70" s="16" t="str">
        <f>[1]Лист1!C68</f>
        <v>N_ГИП_9</v>
      </c>
      <c r="D70" s="62" t="s">
        <v>168</v>
      </c>
      <c r="E70" s="62" t="s">
        <v>162</v>
      </c>
      <c r="F70" s="62" t="s">
        <v>45</v>
      </c>
      <c r="G70" s="62" t="s">
        <v>162</v>
      </c>
      <c r="H70" s="63">
        <f t="shared" ref="H70:I72" si="21">SUM(AC70,AE70,AG70,AI70,AK70)/5.82</f>
        <v>0.28522336769759449</v>
      </c>
      <c r="I70" s="63">
        <f>SUM(AD70,AF70,AH70,AJ70,AL70)/5.82</f>
        <v>0.21254295532646048</v>
      </c>
      <c r="J70" s="63">
        <v>0</v>
      </c>
      <c r="K70" s="60">
        <f>SUM(L70:O70)</f>
        <v>1.66</v>
      </c>
      <c r="L70" s="60">
        <v>0</v>
      </c>
      <c r="M70" s="63">
        <f>SUM(AC70,AE70,AG70,AI70,AK70,)</f>
        <v>1.66</v>
      </c>
      <c r="N70" s="60">
        <v>0</v>
      </c>
      <c r="O70" s="60">
        <v>0</v>
      </c>
      <c r="P70" s="60">
        <f t="shared" si="20"/>
        <v>1.2370000000000001</v>
      </c>
      <c r="Q70" s="60">
        <v>0</v>
      </c>
      <c r="R70" s="60">
        <f>SUM(AD70,AF70,AH70,AJ70,AL70,)</f>
        <v>1.2370000000000001</v>
      </c>
      <c r="S70" s="60">
        <v>0</v>
      </c>
      <c r="T70" s="60">
        <v>0</v>
      </c>
      <c r="U70" s="63">
        <v>0</v>
      </c>
      <c r="V70" s="63">
        <v>0</v>
      </c>
      <c r="W70" s="60">
        <f>X70/5.82</f>
        <v>0.28522336769759449</v>
      </c>
      <c r="X70" s="60">
        <f>SUM(AE70,AG70,AI70,AK70,)</f>
        <v>1.66</v>
      </c>
      <c r="Y70" s="60">
        <f>Z70/5.82</f>
        <v>0.21254295532646048</v>
      </c>
      <c r="Z70" s="60">
        <f>SUM(AF70,AH70,AJ70,AL70,)</f>
        <v>1.2370000000000001</v>
      </c>
      <c r="AA70" s="60">
        <f>SUM(AC70,AE70,AG70,AI70,AK70,)</f>
        <v>1.66</v>
      </c>
      <c r="AB70" s="60">
        <f>AF70</f>
        <v>1.2370000000000001</v>
      </c>
      <c r="AC70" s="60">
        <v>0</v>
      </c>
      <c r="AD70" s="60">
        <v>0</v>
      </c>
      <c r="AE70" s="60">
        <v>1.66</v>
      </c>
      <c r="AF70" s="63">
        <v>1.2370000000000001</v>
      </c>
      <c r="AG70" s="60">
        <v>0</v>
      </c>
      <c r="AH70" s="60">
        <v>0</v>
      </c>
      <c r="AI70" s="60">
        <v>0</v>
      </c>
      <c r="AJ70" s="60">
        <v>0</v>
      </c>
      <c r="AK70" s="60">
        <v>0</v>
      </c>
      <c r="AL70" s="60">
        <v>0</v>
      </c>
      <c r="AM70" s="63">
        <f>SUM(AC70,AE70,AG70,AI70,AK70,)</f>
        <v>1.66</v>
      </c>
      <c r="AN70" s="60">
        <f>SUM(AD70,AF70,AH70,AJ70,AL70,)</f>
        <v>1.2370000000000001</v>
      </c>
      <c r="AO70" s="21"/>
    </row>
    <row r="71" spans="1:41" s="14" customFormat="1" ht="56.25" x14ac:dyDescent="0.3">
      <c r="A71" s="11">
        <f t="shared" si="18"/>
        <v>13</v>
      </c>
      <c r="B71" s="15" t="str">
        <f>[1]Лист1!B69</f>
        <v>Реконструкция ТП-0648/630кВА СНТ "Родник " Иглинского района РБ (замена ТП без изменения мощности)</v>
      </c>
      <c r="C71" s="16" t="str">
        <f>[1]Лист1!C69</f>
        <v>N_ГИП_10</v>
      </c>
      <c r="D71" s="62" t="s">
        <v>168</v>
      </c>
      <c r="E71" s="62" t="s">
        <v>162</v>
      </c>
      <c r="F71" s="62" t="s">
        <v>45</v>
      </c>
      <c r="G71" s="62" t="s">
        <v>162</v>
      </c>
      <c r="H71" s="63">
        <f t="shared" si="21"/>
        <v>0.23711340206185563</v>
      </c>
      <c r="I71" s="63">
        <f t="shared" si="21"/>
        <v>0.30206185567010307</v>
      </c>
      <c r="J71" s="63">
        <v>0</v>
      </c>
      <c r="K71" s="60">
        <f>SUM(L71:O71)</f>
        <v>1.38</v>
      </c>
      <c r="L71" s="60">
        <v>0</v>
      </c>
      <c r="M71" s="63">
        <f>SUM(AC71,AE71,AG71,AI71,AK71,)</f>
        <v>1.38</v>
      </c>
      <c r="N71" s="60">
        <v>0</v>
      </c>
      <c r="O71" s="60">
        <v>0</v>
      </c>
      <c r="P71" s="60">
        <f>SUM(Q71:T71)</f>
        <v>1.758</v>
      </c>
      <c r="Q71" s="60">
        <v>0</v>
      </c>
      <c r="R71" s="60">
        <f>SUM(AD71,AF71,AH71,AJ71,AL71,)</f>
        <v>1.758</v>
      </c>
      <c r="S71" s="60">
        <v>0</v>
      </c>
      <c r="T71" s="60">
        <v>0</v>
      </c>
      <c r="U71" s="63">
        <v>0</v>
      </c>
      <c r="V71" s="63">
        <v>0</v>
      </c>
      <c r="W71" s="60">
        <f>X71/5.82</f>
        <v>0.23711340206185563</v>
      </c>
      <c r="X71" s="60">
        <f>SUM(AE71,AG71,AI71,AK71,)</f>
        <v>1.38</v>
      </c>
      <c r="Y71" s="60">
        <f>Z71/5.82</f>
        <v>0.30206185567010307</v>
      </c>
      <c r="Z71" s="60">
        <f>SUM(AF71,AH71,AJ71,AL71,)</f>
        <v>1.758</v>
      </c>
      <c r="AA71" s="60">
        <f>SUM(AC71,AE71,AG71,AI71,AK71,)</f>
        <v>1.38</v>
      </c>
      <c r="AB71" s="60">
        <f>AF71</f>
        <v>1.758</v>
      </c>
      <c r="AC71" s="60">
        <v>0</v>
      </c>
      <c r="AD71" s="60">
        <v>0</v>
      </c>
      <c r="AE71" s="60">
        <v>1.38</v>
      </c>
      <c r="AF71" s="63">
        <v>1.758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3">
        <f>SUM(AC71,AE71,AG71,AI71,AK71,)</f>
        <v>1.38</v>
      </c>
      <c r="AN71" s="60">
        <f>SUM(AD71,AF71,AH71,AJ71,AL71,)</f>
        <v>1.758</v>
      </c>
      <c r="AO71" s="21"/>
    </row>
    <row r="72" spans="1:41" s="14" customFormat="1" ht="56.25" x14ac:dyDescent="0.3">
      <c r="A72" s="11" t="s">
        <v>177</v>
      </c>
      <c r="B72" s="30" t="s">
        <v>318</v>
      </c>
      <c r="C72" s="31" t="s">
        <v>252</v>
      </c>
      <c r="D72" s="62" t="s">
        <v>38</v>
      </c>
      <c r="E72" s="62">
        <v>2024</v>
      </c>
      <c r="F72" s="62">
        <v>0</v>
      </c>
      <c r="G72" s="62">
        <v>2024</v>
      </c>
      <c r="H72" s="63">
        <f t="shared" si="21"/>
        <v>0</v>
      </c>
      <c r="I72" s="63">
        <f t="shared" si="21"/>
        <v>0.31927907388316151</v>
      </c>
      <c r="J72" s="63">
        <v>0</v>
      </c>
      <c r="K72" s="60">
        <f>SUM(L72:O72)</f>
        <v>0</v>
      </c>
      <c r="L72" s="60">
        <v>0</v>
      </c>
      <c r="M72" s="63">
        <f>SUM(AC72,AE72,AG72,AI72,AK72,)</f>
        <v>0</v>
      </c>
      <c r="N72" s="60">
        <v>0</v>
      </c>
      <c r="O72" s="60">
        <v>0</v>
      </c>
      <c r="P72" s="60">
        <f>SUM(Q72:T72)</f>
        <v>1.85820421</v>
      </c>
      <c r="Q72" s="60">
        <v>0</v>
      </c>
      <c r="R72" s="60">
        <f>SUM(AD72,AF72,AH72,AJ72,AL72,)</f>
        <v>1.85820421</v>
      </c>
      <c r="S72" s="60">
        <v>0</v>
      </c>
      <c r="T72" s="60">
        <v>0</v>
      </c>
      <c r="U72" s="60">
        <v>0</v>
      </c>
      <c r="V72" s="60">
        <v>0</v>
      </c>
      <c r="W72" s="60">
        <f>X72/5.82</f>
        <v>0</v>
      </c>
      <c r="X72" s="60">
        <f>SUM(AE72,AG72,AI72,AK72,)</f>
        <v>0</v>
      </c>
      <c r="Y72" s="60">
        <f>Z72/5.82</f>
        <v>0.31927907388316151</v>
      </c>
      <c r="Z72" s="60">
        <f>SUM(AF72,AH72,AJ72,AL72,)</f>
        <v>1.85820421</v>
      </c>
      <c r="AA72" s="60">
        <f>SUM(AC72,AE72,AG72,AI72,AK72,)</f>
        <v>0</v>
      </c>
      <c r="AB72" s="60">
        <f>AD72+AF72</f>
        <v>0</v>
      </c>
      <c r="AC72" s="60">
        <v>0</v>
      </c>
      <c r="AD72" s="60">
        <v>0</v>
      </c>
      <c r="AE72" s="60">
        <v>0</v>
      </c>
      <c r="AF72" s="60">
        <v>0</v>
      </c>
      <c r="AG72" s="60">
        <v>0</v>
      </c>
      <c r="AH72" s="60">
        <v>1.85820421</v>
      </c>
      <c r="AI72" s="60">
        <v>0</v>
      </c>
      <c r="AJ72" s="60">
        <v>0</v>
      </c>
      <c r="AK72" s="60">
        <v>0</v>
      </c>
      <c r="AL72" s="60">
        <v>0</v>
      </c>
      <c r="AM72" s="63">
        <f>SUM(AC72,AE72,AG72,AI72,AK72,)</f>
        <v>0</v>
      </c>
      <c r="AN72" s="60">
        <f>SUM(AD72,AF72,AH72,AJ72,AL72,)</f>
        <v>1.85820421</v>
      </c>
      <c r="AO72" s="21"/>
    </row>
    <row r="73" spans="1:41" s="14" customFormat="1" ht="56.25" x14ac:dyDescent="0.3">
      <c r="A73" s="11" t="s">
        <v>287</v>
      </c>
      <c r="B73" s="15" t="s">
        <v>234</v>
      </c>
      <c r="C73" s="16" t="s">
        <v>235</v>
      </c>
      <c r="D73" s="62" t="s">
        <v>38</v>
      </c>
      <c r="E73" s="62">
        <v>2024</v>
      </c>
      <c r="F73" s="62">
        <v>0</v>
      </c>
      <c r="G73" s="62">
        <v>2024</v>
      </c>
      <c r="H73" s="63">
        <f t="shared" ref="H73:H78" si="22">SUM(AC73,AE73,AG73,AI73,AK73)/5.82</f>
        <v>0</v>
      </c>
      <c r="I73" s="63">
        <f t="shared" ref="I73:I78" si="23">SUM(AD73,AF73,AH73,AJ73,AL73)/5.82</f>
        <v>8.6426116838487971E-2</v>
      </c>
      <c r="J73" s="63">
        <v>0</v>
      </c>
      <c r="K73" s="60">
        <f t="shared" ref="K73:K78" si="24">SUM(L73:O73)</f>
        <v>0</v>
      </c>
      <c r="L73" s="60">
        <v>0</v>
      </c>
      <c r="M73" s="63">
        <f t="shared" ref="M73:M78" si="25">SUM(AC73,AE73,AG73,AI73,AK73,)</f>
        <v>0</v>
      </c>
      <c r="N73" s="60">
        <v>0</v>
      </c>
      <c r="O73" s="60">
        <v>0</v>
      </c>
      <c r="P73" s="60">
        <f t="shared" ref="P73:P79" si="26">SUM(Q73:T73)</f>
        <v>0.503</v>
      </c>
      <c r="Q73" s="60">
        <v>0</v>
      </c>
      <c r="R73" s="60">
        <f t="shared" ref="R73:R78" si="27">SUM(AD73,AF73,AH73,AJ73,AL73,)</f>
        <v>0.503</v>
      </c>
      <c r="S73" s="60">
        <v>0</v>
      </c>
      <c r="T73" s="60">
        <v>0</v>
      </c>
      <c r="U73" s="60">
        <v>0</v>
      </c>
      <c r="V73" s="60">
        <v>0</v>
      </c>
      <c r="W73" s="60">
        <f t="shared" ref="W73:W78" si="28">X73/5.82</f>
        <v>0</v>
      </c>
      <c r="X73" s="60">
        <f t="shared" ref="X73:X78" si="29">SUM(AE73,AG73,AI73,AK73,)</f>
        <v>0</v>
      </c>
      <c r="Y73" s="60">
        <f t="shared" ref="Y73:Y79" si="30">Z73/5.82</f>
        <v>8.6426116838487971E-2</v>
      </c>
      <c r="Z73" s="60">
        <f t="shared" ref="Z73:Z79" si="31">SUM(AF73,AH73,AJ73,AL73,)</f>
        <v>0.503</v>
      </c>
      <c r="AA73" s="60">
        <f t="shared" ref="AA73:AA79" si="32">SUM(AC73,AE73,AG73,AI73,AK73,)</f>
        <v>0</v>
      </c>
      <c r="AB73" s="60">
        <f t="shared" ref="AB73:AB79" si="33">AD73+AF73</f>
        <v>0</v>
      </c>
      <c r="AC73" s="60">
        <v>0</v>
      </c>
      <c r="AD73" s="60">
        <v>0</v>
      </c>
      <c r="AE73" s="60">
        <v>0</v>
      </c>
      <c r="AF73" s="60">
        <v>0</v>
      </c>
      <c r="AG73" s="60">
        <v>0</v>
      </c>
      <c r="AH73" s="60">
        <v>0.503</v>
      </c>
      <c r="AI73" s="60">
        <v>0</v>
      </c>
      <c r="AJ73" s="60">
        <v>0</v>
      </c>
      <c r="AK73" s="60">
        <v>0</v>
      </c>
      <c r="AL73" s="60">
        <v>0</v>
      </c>
      <c r="AM73" s="63">
        <f t="shared" ref="AM73:AM79" si="34">SUM(AC73,AE73,AG73,AI73,AK73,)</f>
        <v>0</v>
      </c>
      <c r="AN73" s="60">
        <f t="shared" ref="AN73:AN77" si="35">SUM(AD73,AF73,AH73,AJ73,AL73,)</f>
        <v>0.503</v>
      </c>
      <c r="AO73" s="21"/>
    </row>
    <row r="74" spans="1:41" s="14" customFormat="1" ht="75" x14ac:dyDescent="0.3">
      <c r="A74" s="11" t="s">
        <v>289</v>
      </c>
      <c r="B74" s="15" t="s">
        <v>236</v>
      </c>
      <c r="C74" s="16" t="s">
        <v>237</v>
      </c>
      <c r="D74" s="62" t="s">
        <v>38</v>
      </c>
      <c r="E74" s="62">
        <v>2024</v>
      </c>
      <c r="F74" s="62">
        <v>0</v>
      </c>
      <c r="G74" s="62">
        <v>2024</v>
      </c>
      <c r="H74" s="63">
        <f t="shared" si="22"/>
        <v>0</v>
      </c>
      <c r="I74" s="63">
        <f t="shared" si="23"/>
        <v>0.28178694158075596</v>
      </c>
      <c r="J74" s="63">
        <v>0</v>
      </c>
      <c r="K74" s="60">
        <f t="shared" si="24"/>
        <v>0</v>
      </c>
      <c r="L74" s="60">
        <v>0</v>
      </c>
      <c r="M74" s="63">
        <f t="shared" si="25"/>
        <v>0</v>
      </c>
      <c r="N74" s="60">
        <v>0</v>
      </c>
      <c r="O74" s="60">
        <v>0</v>
      </c>
      <c r="P74" s="60">
        <f t="shared" si="26"/>
        <v>1.64</v>
      </c>
      <c r="Q74" s="60">
        <v>0</v>
      </c>
      <c r="R74" s="60">
        <f t="shared" si="27"/>
        <v>1.64</v>
      </c>
      <c r="S74" s="60">
        <v>0</v>
      </c>
      <c r="T74" s="60">
        <v>0</v>
      </c>
      <c r="U74" s="60">
        <v>0</v>
      </c>
      <c r="V74" s="60">
        <v>0</v>
      </c>
      <c r="W74" s="60">
        <f t="shared" si="28"/>
        <v>0</v>
      </c>
      <c r="X74" s="60">
        <f t="shared" si="29"/>
        <v>0</v>
      </c>
      <c r="Y74" s="60">
        <f t="shared" si="30"/>
        <v>0.28178694158075596</v>
      </c>
      <c r="Z74" s="60">
        <f t="shared" si="31"/>
        <v>1.64</v>
      </c>
      <c r="AA74" s="60">
        <f t="shared" si="32"/>
        <v>0</v>
      </c>
      <c r="AB74" s="60">
        <f t="shared" si="33"/>
        <v>0</v>
      </c>
      <c r="AC74" s="60">
        <v>0</v>
      </c>
      <c r="AD74" s="60">
        <v>0</v>
      </c>
      <c r="AE74" s="60">
        <v>0</v>
      </c>
      <c r="AF74" s="60">
        <v>0</v>
      </c>
      <c r="AG74" s="60">
        <v>0</v>
      </c>
      <c r="AH74" s="60">
        <v>1.64</v>
      </c>
      <c r="AI74" s="60">
        <v>0</v>
      </c>
      <c r="AJ74" s="60">
        <v>0</v>
      </c>
      <c r="AK74" s="60">
        <v>0</v>
      </c>
      <c r="AL74" s="60">
        <v>0</v>
      </c>
      <c r="AM74" s="63">
        <f t="shared" si="34"/>
        <v>0</v>
      </c>
      <c r="AN74" s="60">
        <f t="shared" si="35"/>
        <v>1.64</v>
      </c>
      <c r="AO74" s="21"/>
    </row>
    <row r="75" spans="1:41" s="14" customFormat="1" ht="56.25" x14ac:dyDescent="0.3">
      <c r="A75" s="11" t="s">
        <v>290</v>
      </c>
      <c r="B75" s="15" t="s">
        <v>238</v>
      </c>
      <c r="C75" s="16" t="s">
        <v>239</v>
      </c>
      <c r="D75" s="62" t="s">
        <v>38</v>
      </c>
      <c r="E75" s="62">
        <v>2024</v>
      </c>
      <c r="F75" s="62">
        <v>0</v>
      </c>
      <c r="G75" s="62">
        <v>2024</v>
      </c>
      <c r="H75" s="63">
        <f t="shared" si="22"/>
        <v>0</v>
      </c>
      <c r="I75" s="63">
        <f t="shared" si="23"/>
        <v>0.19295532646048108</v>
      </c>
      <c r="J75" s="63">
        <v>0</v>
      </c>
      <c r="K75" s="60">
        <f t="shared" si="24"/>
        <v>0</v>
      </c>
      <c r="L75" s="60">
        <v>0</v>
      </c>
      <c r="M75" s="63">
        <f t="shared" si="25"/>
        <v>0</v>
      </c>
      <c r="N75" s="60">
        <v>0</v>
      </c>
      <c r="O75" s="60">
        <v>0</v>
      </c>
      <c r="P75" s="60">
        <f t="shared" si="26"/>
        <v>1.123</v>
      </c>
      <c r="Q75" s="60">
        <v>0</v>
      </c>
      <c r="R75" s="60">
        <f t="shared" si="27"/>
        <v>1.123</v>
      </c>
      <c r="S75" s="60">
        <v>0</v>
      </c>
      <c r="T75" s="60">
        <v>0</v>
      </c>
      <c r="U75" s="60">
        <v>0</v>
      </c>
      <c r="V75" s="60">
        <v>0</v>
      </c>
      <c r="W75" s="60">
        <f t="shared" si="28"/>
        <v>0</v>
      </c>
      <c r="X75" s="60">
        <f t="shared" si="29"/>
        <v>0</v>
      </c>
      <c r="Y75" s="60">
        <f t="shared" si="30"/>
        <v>0.19295532646048108</v>
      </c>
      <c r="Z75" s="60">
        <f t="shared" si="31"/>
        <v>1.123</v>
      </c>
      <c r="AA75" s="60">
        <f t="shared" si="32"/>
        <v>0</v>
      </c>
      <c r="AB75" s="60">
        <f t="shared" si="33"/>
        <v>0</v>
      </c>
      <c r="AC75" s="60">
        <v>0</v>
      </c>
      <c r="AD75" s="60">
        <v>0</v>
      </c>
      <c r="AE75" s="60">
        <v>0</v>
      </c>
      <c r="AF75" s="60">
        <v>0</v>
      </c>
      <c r="AG75" s="60">
        <v>0</v>
      </c>
      <c r="AH75" s="60">
        <v>1.123</v>
      </c>
      <c r="AI75" s="60">
        <v>0</v>
      </c>
      <c r="AJ75" s="60">
        <v>0</v>
      </c>
      <c r="AK75" s="60">
        <v>0</v>
      </c>
      <c r="AL75" s="60">
        <v>0</v>
      </c>
      <c r="AM75" s="63">
        <f t="shared" si="34"/>
        <v>0</v>
      </c>
      <c r="AN75" s="60">
        <f t="shared" si="35"/>
        <v>1.123</v>
      </c>
      <c r="AO75" s="21"/>
    </row>
    <row r="76" spans="1:41" s="14" customFormat="1" ht="56.25" x14ac:dyDescent="0.3">
      <c r="A76" s="11" t="s">
        <v>291</v>
      </c>
      <c r="B76" s="30" t="s">
        <v>240</v>
      </c>
      <c r="C76" s="31" t="s">
        <v>241</v>
      </c>
      <c r="D76" s="62" t="s">
        <v>38</v>
      </c>
      <c r="E76" s="62">
        <v>2024</v>
      </c>
      <c r="F76" s="62">
        <v>0</v>
      </c>
      <c r="G76" s="62">
        <v>2024</v>
      </c>
      <c r="H76" s="63">
        <f t="shared" si="22"/>
        <v>0</v>
      </c>
      <c r="I76" s="63">
        <f t="shared" si="23"/>
        <v>0.16219931271477661</v>
      </c>
      <c r="J76" s="63">
        <v>0</v>
      </c>
      <c r="K76" s="60">
        <f t="shared" si="24"/>
        <v>0</v>
      </c>
      <c r="L76" s="60">
        <v>0</v>
      </c>
      <c r="M76" s="63">
        <f t="shared" si="25"/>
        <v>0</v>
      </c>
      <c r="N76" s="60">
        <v>0</v>
      </c>
      <c r="O76" s="60">
        <v>0</v>
      </c>
      <c r="P76" s="60">
        <f t="shared" si="26"/>
        <v>0.94399999999999995</v>
      </c>
      <c r="Q76" s="60">
        <v>0</v>
      </c>
      <c r="R76" s="60">
        <f t="shared" si="27"/>
        <v>0.94399999999999995</v>
      </c>
      <c r="S76" s="60">
        <v>0</v>
      </c>
      <c r="T76" s="60">
        <v>0</v>
      </c>
      <c r="U76" s="60">
        <v>0</v>
      </c>
      <c r="V76" s="60">
        <v>0</v>
      </c>
      <c r="W76" s="60">
        <f t="shared" si="28"/>
        <v>0</v>
      </c>
      <c r="X76" s="60">
        <f t="shared" si="29"/>
        <v>0</v>
      </c>
      <c r="Y76" s="60">
        <f t="shared" si="30"/>
        <v>0.16219931271477661</v>
      </c>
      <c r="Z76" s="60">
        <f t="shared" si="31"/>
        <v>0.94399999999999995</v>
      </c>
      <c r="AA76" s="60">
        <f t="shared" si="32"/>
        <v>0</v>
      </c>
      <c r="AB76" s="60">
        <f t="shared" si="33"/>
        <v>0</v>
      </c>
      <c r="AC76" s="60">
        <v>0</v>
      </c>
      <c r="AD76" s="60">
        <v>0</v>
      </c>
      <c r="AE76" s="60">
        <v>0</v>
      </c>
      <c r="AF76" s="60">
        <v>0</v>
      </c>
      <c r="AG76" s="60">
        <v>0</v>
      </c>
      <c r="AH76" s="60">
        <v>0.94399999999999995</v>
      </c>
      <c r="AI76" s="60">
        <v>0</v>
      </c>
      <c r="AJ76" s="60">
        <v>0</v>
      </c>
      <c r="AK76" s="60">
        <v>0</v>
      </c>
      <c r="AL76" s="60">
        <v>0</v>
      </c>
      <c r="AM76" s="63">
        <f t="shared" si="34"/>
        <v>0</v>
      </c>
      <c r="AN76" s="60">
        <f t="shared" si="35"/>
        <v>0.94399999999999995</v>
      </c>
      <c r="AO76" s="21"/>
    </row>
    <row r="77" spans="1:41" s="14" customFormat="1" ht="75" x14ac:dyDescent="0.3">
      <c r="A77" s="11" t="s">
        <v>292</v>
      </c>
      <c r="B77" s="32" t="s">
        <v>242</v>
      </c>
      <c r="C77" s="31" t="s">
        <v>243</v>
      </c>
      <c r="D77" s="62" t="s">
        <v>38</v>
      </c>
      <c r="E77" s="62">
        <v>2024</v>
      </c>
      <c r="F77" s="62">
        <v>0</v>
      </c>
      <c r="G77" s="62">
        <v>2024</v>
      </c>
      <c r="H77" s="63">
        <f t="shared" si="22"/>
        <v>0</v>
      </c>
      <c r="I77" s="63">
        <f t="shared" si="23"/>
        <v>0.20962199312714774</v>
      </c>
      <c r="J77" s="63">
        <v>0</v>
      </c>
      <c r="K77" s="60">
        <f t="shared" si="24"/>
        <v>0</v>
      </c>
      <c r="L77" s="60">
        <v>0</v>
      </c>
      <c r="M77" s="63">
        <f t="shared" si="25"/>
        <v>0</v>
      </c>
      <c r="N77" s="60">
        <v>0</v>
      </c>
      <c r="O77" s="60">
        <v>0</v>
      </c>
      <c r="P77" s="60">
        <f t="shared" si="26"/>
        <v>1.22</v>
      </c>
      <c r="Q77" s="60">
        <v>0</v>
      </c>
      <c r="R77" s="60">
        <f t="shared" si="27"/>
        <v>1.22</v>
      </c>
      <c r="S77" s="60">
        <v>0</v>
      </c>
      <c r="T77" s="60">
        <v>0</v>
      </c>
      <c r="U77" s="60">
        <v>0</v>
      </c>
      <c r="V77" s="60">
        <v>0</v>
      </c>
      <c r="W77" s="60">
        <f t="shared" si="28"/>
        <v>0</v>
      </c>
      <c r="X77" s="60">
        <f t="shared" si="29"/>
        <v>0</v>
      </c>
      <c r="Y77" s="60">
        <f t="shared" si="30"/>
        <v>0.20962199312714774</v>
      </c>
      <c r="Z77" s="60">
        <f t="shared" si="31"/>
        <v>1.22</v>
      </c>
      <c r="AA77" s="60">
        <f t="shared" si="32"/>
        <v>0</v>
      </c>
      <c r="AB77" s="60">
        <f t="shared" si="33"/>
        <v>0</v>
      </c>
      <c r="AC77" s="60">
        <v>0</v>
      </c>
      <c r="AD77" s="60">
        <v>0</v>
      </c>
      <c r="AE77" s="60">
        <v>0</v>
      </c>
      <c r="AF77" s="60">
        <v>0</v>
      </c>
      <c r="AG77" s="60">
        <v>0</v>
      </c>
      <c r="AH77" s="60">
        <v>1.22</v>
      </c>
      <c r="AI77" s="60">
        <v>0</v>
      </c>
      <c r="AJ77" s="60">
        <v>0</v>
      </c>
      <c r="AK77" s="60">
        <v>0</v>
      </c>
      <c r="AL77" s="60">
        <v>0</v>
      </c>
      <c r="AM77" s="63">
        <f t="shared" si="34"/>
        <v>0</v>
      </c>
      <c r="AN77" s="60">
        <f t="shared" si="35"/>
        <v>1.22</v>
      </c>
      <c r="AO77" s="21"/>
    </row>
    <row r="78" spans="1:41" s="14" customFormat="1" ht="60" customHeight="1" x14ac:dyDescent="0.3">
      <c r="A78" s="11" t="s">
        <v>293</v>
      </c>
      <c r="B78" s="30" t="s">
        <v>244</v>
      </c>
      <c r="C78" s="31" t="s">
        <v>245</v>
      </c>
      <c r="D78" s="62" t="s">
        <v>38</v>
      </c>
      <c r="E78" s="62">
        <v>2024</v>
      </c>
      <c r="F78" s="62">
        <v>0</v>
      </c>
      <c r="G78" s="62">
        <v>2024</v>
      </c>
      <c r="H78" s="63">
        <f t="shared" si="22"/>
        <v>0</v>
      </c>
      <c r="I78" s="63">
        <f t="shared" si="23"/>
        <v>8.6426116838487971E-2</v>
      </c>
      <c r="J78" s="63">
        <v>0</v>
      </c>
      <c r="K78" s="60">
        <f t="shared" si="24"/>
        <v>0</v>
      </c>
      <c r="L78" s="60">
        <v>0</v>
      </c>
      <c r="M78" s="63">
        <f t="shared" si="25"/>
        <v>0</v>
      </c>
      <c r="N78" s="60">
        <v>0</v>
      </c>
      <c r="O78" s="60">
        <v>0</v>
      </c>
      <c r="P78" s="60">
        <f t="shared" si="26"/>
        <v>0.503</v>
      </c>
      <c r="Q78" s="60">
        <v>0</v>
      </c>
      <c r="R78" s="60">
        <f t="shared" si="27"/>
        <v>0.503</v>
      </c>
      <c r="S78" s="60">
        <v>0</v>
      </c>
      <c r="T78" s="60">
        <v>0</v>
      </c>
      <c r="U78" s="60">
        <v>0</v>
      </c>
      <c r="V78" s="60">
        <v>0</v>
      </c>
      <c r="W78" s="60">
        <f t="shared" si="28"/>
        <v>0</v>
      </c>
      <c r="X78" s="60">
        <f t="shared" si="29"/>
        <v>0</v>
      </c>
      <c r="Y78" s="60">
        <f t="shared" si="30"/>
        <v>8.6426116838487971E-2</v>
      </c>
      <c r="Z78" s="60">
        <f t="shared" si="31"/>
        <v>0.503</v>
      </c>
      <c r="AA78" s="60">
        <f t="shared" si="32"/>
        <v>0</v>
      </c>
      <c r="AB78" s="60">
        <f t="shared" si="33"/>
        <v>0</v>
      </c>
      <c r="AC78" s="60">
        <v>0</v>
      </c>
      <c r="AD78" s="60">
        <v>0</v>
      </c>
      <c r="AE78" s="60">
        <v>0</v>
      </c>
      <c r="AF78" s="60">
        <v>0</v>
      </c>
      <c r="AG78" s="60">
        <v>0</v>
      </c>
      <c r="AH78" s="60">
        <v>0.503</v>
      </c>
      <c r="AI78" s="60">
        <v>0</v>
      </c>
      <c r="AJ78" s="60">
        <v>0</v>
      </c>
      <c r="AK78" s="60">
        <v>0</v>
      </c>
      <c r="AL78" s="60">
        <v>0</v>
      </c>
      <c r="AM78" s="63">
        <f t="shared" si="34"/>
        <v>0</v>
      </c>
      <c r="AN78" s="60">
        <f t="shared" ref="AN78:AN85" si="36">SUM(AD78,AF78,AH78,AJ78,AL78,)</f>
        <v>0.503</v>
      </c>
      <c r="AO78" s="21"/>
    </row>
    <row r="79" spans="1:41" s="14" customFormat="1" ht="37.5" x14ac:dyDescent="0.3">
      <c r="A79" s="11" t="s">
        <v>286</v>
      </c>
      <c r="B79" s="30" t="s">
        <v>314</v>
      </c>
      <c r="C79" s="31" t="s">
        <v>210</v>
      </c>
      <c r="D79" s="62" t="s">
        <v>38</v>
      </c>
      <c r="E79" s="62">
        <v>2024</v>
      </c>
      <c r="F79" s="62">
        <v>0</v>
      </c>
      <c r="G79" s="62">
        <v>2024</v>
      </c>
      <c r="H79" s="63">
        <v>0</v>
      </c>
      <c r="I79" s="63">
        <v>2.2909999999999999</v>
      </c>
      <c r="J79" s="63">
        <v>0</v>
      </c>
      <c r="K79" s="60">
        <v>0</v>
      </c>
      <c r="L79" s="60">
        <v>0</v>
      </c>
      <c r="M79" s="63">
        <v>0</v>
      </c>
      <c r="N79" s="60">
        <v>0</v>
      </c>
      <c r="O79" s="60">
        <v>0</v>
      </c>
      <c r="P79" s="60">
        <f t="shared" si="26"/>
        <v>2.2909999999999999</v>
      </c>
      <c r="Q79" s="60">
        <v>0</v>
      </c>
      <c r="R79" s="60">
        <v>2.2909999999999999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0</v>
      </c>
      <c r="Y79" s="60">
        <f t="shared" si="30"/>
        <v>0.39364261168384879</v>
      </c>
      <c r="Z79" s="60">
        <f t="shared" si="31"/>
        <v>2.2909999999999999</v>
      </c>
      <c r="AA79" s="60">
        <f t="shared" si="32"/>
        <v>0</v>
      </c>
      <c r="AB79" s="60">
        <f t="shared" si="33"/>
        <v>0</v>
      </c>
      <c r="AC79" s="60">
        <v>0</v>
      </c>
      <c r="AD79" s="60">
        <v>0</v>
      </c>
      <c r="AE79" s="60">
        <v>0</v>
      </c>
      <c r="AF79" s="60">
        <v>0</v>
      </c>
      <c r="AG79" s="60">
        <v>0</v>
      </c>
      <c r="AH79" s="60">
        <v>2.2909999999999999</v>
      </c>
      <c r="AI79" s="60">
        <v>0</v>
      </c>
      <c r="AJ79" s="60">
        <v>0</v>
      </c>
      <c r="AK79" s="60">
        <v>0</v>
      </c>
      <c r="AL79" s="60">
        <v>0</v>
      </c>
      <c r="AM79" s="63">
        <f t="shared" si="34"/>
        <v>0</v>
      </c>
      <c r="AN79" s="60">
        <f t="shared" si="36"/>
        <v>2.2909999999999999</v>
      </c>
      <c r="AO79" s="21"/>
    </row>
    <row r="80" spans="1:41" s="14" customFormat="1" ht="56.25" x14ac:dyDescent="0.3">
      <c r="A80" s="11" t="s">
        <v>102</v>
      </c>
      <c r="B80" s="12" t="s">
        <v>103</v>
      </c>
      <c r="C80" s="11" t="s">
        <v>49</v>
      </c>
      <c r="D80" s="60">
        <v>0</v>
      </c>
      <c r="E80" s="60">
        <v>0</v>
      </c>
      <c r="F80" s="60">
        <v>0</v>
      </c>
      <c r="G80" s="60">
        <v>0</v>
      </c>
      <c r="H80" s="60">
        <f>SUM(H81:H83)</f>
        <v>6.1683848797250855E-2</v>
      </c>
      <c r="I80" s="60">
        <f>SUM(I81:I83)</f>
        <v>0.10876288659793815</v>
      </c>
      <c r="J80" s="60">
        <f>J81</f>
        <v>0</v>
      </c>
      <c r="K80" s="60">
        <f>SUM(K81:K83)</f>
        <v>0.35899999999999999</v>
      </c>
      <c r="L80" s="60">
        <f>L81</f>
        <v>0</v>
      </c>
      <c r="M80" s="60">
        <f>SUM(M81:M83)</f>
        <v>0.35899999999999999</v>
      </c>
      <c r="N80" s="60">
        <f>N81</f>
        <v>0</v>
      </c>
      <c r="O80" s="60">
        <f>O81</f>
        <v>0</v>
      </c>
      <c r="P80" s="60">
        <f>SUM(P81:P83)</f>
        <v>0.63300000000000001</v>
      </c>
      <c r="Q80" s="60">
        <f>Q81</f>
        <v>0</v>
      </c>
      <c r="R80" s="60">
        <f>SUM(R81:R83)</f>
        <v>0.63300000000000001</v>
      </c>
      <c r="S80" s="60">
        <f>S81</f>
        <v>0</v>
      </c>
      <c r="T80" s="60">
        <f>T81</f>
        <v>0</v>
      </c>
      <c r="U80" s="60">
        <f>U81</f>
        <v>0</v>
      </c>
      <c r="V80" s="60">
        <f>V81</f>
        <v>0</v>
      </c>
      <c r="W80" s="60">
        <f t="shared" ref="W80:AA80" si="37">SUM(W81:W83)</f>
        <v>6.1683848797250855E-2</v>
      </c>
      <c r="X80" s="60">
        <f t="shared" si="37"/>
        <v>0.35899999999999999</v>
      </c>
      <c r="Y80" s="60">
        <f t="shared" si="37"/>
        <v>4.793814432989691E-2</v>
      </c>
      <c r="Z80" s="60">
        <f t="shared" si="37"/>
        <v>0.27900000000000003</v>
      </c>
      <c r="AA80" s="60">
        <f t="shared" si="37"/>
        <v>1.6619999999999999</v>
      </c>
      <c r="AB80" s="60">
        <f>SUM(AB81:AB83)</f>
        <v>1.236</v>
      </c>
      <c r="AC80" s="60">
        <f>SUM(AC81:AC86)</f>
        <v>0.39400000000000002</v>
      </c>
      <c r="AD80" s="60">
        <f t="shared" ref="AD80:AL80" si="38">SUM(AD81:AD86)</f>
        <v>0.35399999999999998</v>
      </c>
      <c r="AE80" s="60">
        <f t="shared" si="38"/>
        <v>0.35899999999999999</v>
      </c>
      <c r="AF80" s="60">
        <f t="shared" si="38"/>
        <v>0.27900000000000003</v>
      </c>
      <c r="AG80" s="60">
        <f t="shared" si="38"/>
        <v>0</v>
      </c>
      <c r="AH80" s="60">
        <f t="shared" si="38"/>
        <v>6.0120000000000005</v>
      </c>
      <c r="AI80" s="60">
        <f t="shared" si="38"/>
        <v>0</v>
      </c>
      <c r="AJ80" s="60">
        <f t="shared" si="38"/>
        <v>0</v>
      </c>
      <c r="AK80" s="60">
        <f t="shared" si="38"/>
        <v>0</v>
      </c>
      <c r="AL80" s="60">
        <f t="shared" si="38"/>
        <v>0</v>
      </c>
      <c r="AM80" s="60">
        <f>SUM(AC80,AE80,AG80,AI80,AK80,)</f>
        <v>0.753</v>
      </c>
      <c r="AN80" s="60">
        <f t="shared" si="36"/>
        <v>6.6450000000000005</v>
      </c>
      <c r="AO80" s="13"/>
    </row>
    <row r="81" spans="1:41" s="14" customFormat="1" ht="63" customHeight="1" x14ac:dyDescent="0.3">
      <c r="A81" s="11" t="s">
        <v>39</v>
      </c>
      <c r="B81" s="20" t="str">
        <f>[1]Лист1!B71</f>
        <v>Модернизация ПС "Инструментальная" в г. Белорецк Белорецкого района РБ (в части замены трансформаторов тока ТПЛ-10кВ  20 шт.)</v>
      </c>
      <c r="C81" s="13" t="str">
        <f>[1]Лист1!C71</f>
        <v>L_ГИП_8</v>
      </c>
      <c r="D81" s="62" t="s">
        <v>168</v>
      </c>
      <c r="E81" s="64" t="s">
        <v>144</v>
      </c>
      <c r="F81" s="64" t="s">
        <v>144</v>
      </c>
      <c r="G81" s="64" t="s">
        <v>144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f>Z81/4.5</f>
        <v>0</v>
      </c>
      <c r="Z81" s="63">
        <v>0</v>
      </c>
      <c r="AA81" s="60">
        <v>0.90900000000000003</v>
      </c>
      <c r="AB81" s="60">
        <v>0.60299999999999998</v>
      </c>
      <c r="AC81" s="60">
        <v>0</v>
      </c>
      <c r="AD81" s="60">
        <v>0</v>
      </c>
      <c r="AE81" s="60">
        <v>0</v>
      </c>
      <c r="AF81" s="60">
        <v>0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60">
        <v>0</v>
      </c>
      <c r="AM81" s="60">
        <f>SUM(AC81,AE81,AG81,AI81,AK81,)</f>
        <v>0</v>
      </c>
      <c r="AN81" s="60">
        <f t="shared" si="36"/>
        <v>0</v>
      </c>
      <c r="AO81" s="13"/>
    </row>
    <row r="82" spans="1:41" s="14" customFormat="1" ht="75" x14ac:dyDescent="0.3">
      <c r="A82" s="11" t="s">
        <v>40</v>
      </c>
      <c r="B82" s="20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82" s="13" t="str">
        <f>[1]Лист1!C72</f>
        <v>M_ГИП_22</v>
      </c>
      <c r="D82" s="62" t="s">
        <v>168</v>
      </c>
      <c r="E82" s="64" t="s">
        <v>161</v>
      </c>
      <c r="F82" s="64" t="s">
        <v>45</v>
      </c>
      <c r="G82" s="64" t="s">
        <v>161</v>
      </c>
      <c r="H82" s="63">
        <v>0</v>
      </c>
      <c r="I82" s="63">
        <f>AD82/5.82</f>
        <v>6.0824742268041229E-2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f>SUM(Q82:T82)</f>
        <v>0.35399999999999998</v>
      </c>
      <c r="Q82" s="63">
        <v>0</v>
      </c>
      <c r="R82" s="63">
        <f>AD82</f>
        <v>0.35399999999999998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0">
        <f>AC82</f>
        <v>0.39400000000000002</v>
      </c>
      <c r="AB82" s="63">
        <f>AD82</f>
        <v>0.35399999999999998</v>
      </c>
      <c r="AC82" s="60">
        <v>0.39400000000000002</v>
      </c>
      <c r="AD82" s="60">
        <v>0.35399999999999998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0">
        <f t="shared" si="36"/>
        <v>0.35399999999999998</v>
      </c>
      <c r="AO82" s="13"/>
    </row>
    <row r="83" spans="1:41" s="14" customFormat="1" ht="75" x14ac:dyDescent="0.3">
      <c r="A83" s="11" t="s">
        <v>41</v>
      </c>
      <c r="B83" s="20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83" s="13" t="str">
        <f>[1]Лист1!C73</f>
        <v>N_ГИП_11</v>
      </c>
      <c r="D83" s="62" t="s">
        <v>168</v>
      </c>
      <c r="E83" s="62" t="s">
        <v>162</v>
      </c>
      <c r="F83" s="64" t="s">
        <v>45</v>
      </c>
      <c r="G83" s="62" t="s">
        <v>162</v>
      </c>
      <c r="H83" s="63">
        <f>SUM(AC83,AE83,AG83,AI83,AK83)/5.82</f>
        <v>6.1683848797250855E-2</v>
      </c>
      <c r="I83" s="63">
        <f>SUM(AD83,AF83,AH83,AJ83,AL83)/5.82</f>
        <v>4.793814432989691E-2</v>
      </c>
      <c r="J83" s="63">
        <v>0</v>
      </c>
      <c r="K83" s="60">
        <f>SUM(L83:O83)</f>
        <v>0.35899999999999999</v>
      </c>
      <c r="L83" s="60">
        <v>0</v>
      </c>
      <c r="M83" s="63">
        <f>SUM(AC83,AE83,AG83,AI83,AK83,)</f>
        <v>0.35899999999999999</v>
      </c>
      <c r="N83" s="60">
        <v>0</v>
      </c>
      <c r="O83" s="60">
        <v>0</v>
      </c>
      <c r="P83" s="60">
        <f>SUM(Q83:T83)</f>
        <v>0.27900000000000003</v>
      </c>
      <c r="Q83" s="60">
        <v>0</v>
      </c>
      <c r="R83" s="60">
        <f>SUM(AD83,AF83,AH83,AJ83,AL83,)</f>
        <v>0.27900000000000003</v>
      </c>
      <c r="S83" s="60">
        <v>0</v>
      </c>
      <c r="T83" s="60">
        <v>0</v>
      </c>
      <c r="U83" s="63">
        <v>0</v>
      </c>
      <c r="V83" s="63">
        <v>0</v>
      </c>
      <c r="W83" s="60">
        <f>X83/5.82</f>
        <v>6.1683848797250855E-2</v>
      </c>
      <c r="X83" s="60">
        <f>SUM(AE83,AG83,AI83,AK83,)</f>
        <v>0.35899999999999999</v>
      </c>
      <c r="Y83" s="60">
        <f>Z83/5.82</f>
        <v>4.793814432989691E-2</v>
      </c>
      <c r="Z83" s="60">
        <f>SUM(AF83,AH83,AJ83,AL83,)</f>
        <v>0.27900000000000003</v>
      </c>
      <c r="AA83" s="60">
        <f>SUM(AC83,AE83,AG83,AI83,AK83,)</f>
        <v>0.35899999999999999</v>
      </c>
      <c r="AB83" s="60">
        <f>AF83</f>
        <v>0.27900000000000003</v>
      </c>
      <c r="AC83" s="60">
        <v>0</v>
      </c>
      <c r="AD83" s="60">
        <v>0</v>
      </c>
      <c r="AE83" s="60">
        <v>0.35899999999999999</v>
      </c>
      <c r="AF83" s="63">
        <v>0.27900000000000003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60">
        <v>0</v>
      </c>
      <c r="AM83" s="63">
        <f>SUM(AC83,AE83,AG83,AI83,AK83,)</f>
        <v>0.35899999999999999</v>
      </c>
      <c r="AN83" s="60">
        <f t="shared" si="36"/>
        <v>0.27900000000000003</v>
      </c>
      <c r="AO83" s="13"/>
    </row>
    <row r="84" spans="1:41" s="14" customFormat="1" ht="37.5" x14ac:dyDescent="0.3">
      <c r="A84" s="11" t="s">
        <v>42</v>
      </c>
      <c r="B84" s="30" t="s">
        <v>246</v>
      </c>
      <c r="C84" s="31" t="s">
        <v>230</v>
      </c>
      <c r="D84" s="62" t="s">
        <v>38</v>
      </c>
      <c r="E84" s="62">
        <v>2024</v>
      </c>
      <c r="F84" s="64">
        <v>0</v>
      </c>
      <c r="G84" s="62">
        <v>2024</v>
      </c>
      <c r="H84" s="63">
        <f>SUM(AC84,AE84,AG84,AI84,AK84)/5.82</f>
        <v>0</v>
      </c>
      <c r="I84" s="63">
        <f>SUM(AD84,AF84,AH84,AJ84,AL84)/5.82</f>
        <v>0.34432989690721649</v>
      </c>
      <c r="J84" s="63">
        <v>0</v>
      </c>
      <c r="K84" s="60">
        <f>SUM(L84:O84)</f>
        <v>0</v>
      </c>
      <c r="L84" s="60">
        <v>0</v>
      </c>
      <c r="M84" s="63">
        <f>SUM(AC84,AE84,AG84,AI84,AK84,)</f>
        <v>0</v>
      </c>
      <c r="N84" s="60">
        <v>0</v>
      </c>
      <c r="O84" s="60">
        <v>0</v>
      </c>
      <c r="P84" s="60">
        <f>SUM(Q84:T84)</f>
        <v>2.004</v>
      </c>
      <c r="Q84" s="60">
        <v>0</v>
      </c>
      <c r="R84" s="60">
        <f>SUM(AD84,AF84,AH84,AJ84,AL84,)</f>
        <v>2.004</v>
      </c>
      <c r="S84" s="60">
        <v>0</v>
      </c>
      <c r="T84" s="60">
        <v>0</v>
      </c>
      <c r="U84" s="63">
        <v>0</v>
      </c>
      <c r="V84" s="63">
        <v>0</v>
      </c>
      <c r="W84" s="60">
        <f>X84/5.82</f>
        <v>0</v>
      </c>
      <c r="X84" s="60">
        <f>SUM(AE84,AG84,AI84,AK84,)</f>
        <v>0</v>
      </c>
      <c r="Y84" s="60">
        <f>Z84/5.82</f>
        <v>0.34432989690721649</v>
      </c>
      <c r="Z84" s="60">
        <f>SUM(AF84,AH84,AJ84,AL84,)</f>
        <v>2.004</v>
      </c>
      <c r="AA84" s="60">
        <f t="shared" ref="AA84" si="39">SUM(AC84,AE84,AG84,AI84,AK84,)</f>
        <v>0</v>
      </c>
      <c r="AB84" s="60">
        <f t="shared" ref="AB84" si="40">AD84+AF84</f>
        <v>0</v>
      </c>
      <c r="AC84" s="60">
        <v>0</v>
      </c>
      <c r="AD84" s="60">
        <v>0</v>
      </c>
      <c r="AE84" s="60">
        <v>0</v>
      </c>
      <c r="AF84" s="63">
        <v>0</v>
      </c>
      <c r="AG84" s="60">
        <v>0</v>
      </c>
      <c r="AH84" s="60">
        <v>2.004</v>
      </c>
      <c r="AI84" s="60">
        <v>0</v>
      </c>
      <c r="AJ84" s="60">
        <v>0</v>
      </c>
      <c r="AK84" s="60">
        <v>0</v>
      </c>
      <c r="AL84" s="60">
        <v>0</v>
      </c>
      <c r="AM84" s="63">
        <f>SUM(AC84,AE84,AG84,AI84,AK84,)</f>
        <v>0</v>
      </c>
      <c r="AN84" s="60">
        <f t="shared" si="36"/>
        <v>2.004</v>
      </c>
      <c r="AO84" s="13"/>
    </row>
    <row r="85" spans="1:41" s="14" customFormat="1" x14ac:dyDescent="0.3">
      <c r="A85" s="11" t="s">
        <v>43</v>
      </c>
      <c r="B85" s="20" t="s">
        <v>247</v>
      </c>
      <c r="C85" s="31" t="s">
        <v>231</v>
      </c>
      <c r="D85" s="62" t="s">
        <v>38</v>
      </c>
      <c r="E85" s="62">
        <v>2024</v>
      </c>
      <c r="F85" s="64">
        <v>0</v>
      </c>
      <c r="G85" s="62">
        <v>2024</v>
      </c>
      <c r="H85" s="63">
        <f t="shared" ref="H85:H86" si="41">SUM(AC85,AE85,AG85,AI85,AK85)/5.82</f>
        <v>0</v>
      </c>
      <c r="I85" s="63">
        <f t="shared" ref="I85:I86" si="42">SUM(AD85,AF85,AH85,AJ85,AL85)/5.82</f>
        <v>0.34432989690721649</v>
      </c>
      <c r="J85" s="63">
        <v>0</v>
      </c>
      <c r="K85" s="60">
        <f t="shared" ref="K85:K86" si="43">SUM(L85:O85)</f>
        <v>0</v>
      </c>
      <c r="L85" s="60">
        <v>0</v>
      </c>
      <c r="M85" s="63">
        <f t="shared" ref="M85:M86" si="44">SUM(AC85,AE85,AG85,AI85,AK85,)</f>
        <v>0</v>
      </c>
      <c r="N85" s="60">
        <v>0</v>
      </c>
      <c r="O85" s="60">
        <v>0</v>
      </c>
      <c r="P85" s="60">
        <f t="shared" ref="P85:P86" si="45">SUM(Q85:T85)</f>
        <v>2.004</v>
      </c>
      <c r="Q85" s="60">
        <v>0</v>
      </c>
      <c r="R85" s="60">
        <f t="shared" ref="R85:R86" si="46">SUM(AD85,AF85,AH85,AJ85,AL85,)</f>
        <v>2.004</v>
      </c>
      <c r="S85" s="60">
        <v>0</v>
      </c>
      <c r="T85" s="60">
        <v>0</v>
      </c>
      <c r="U85" s="63">
        <v>0</v>
      </c>
      <c r="V85" s="63">
        <v>0</v>
      </c>
      <c r="W85" s="60">
        <f t="shared" ref="W85:W86" si="47">X85/5.82</f>
        <v>0</v>
      </c>
      <c r="X85" s="60">
        <f t="shared" ref="X85:X86" si="48">SUM(AE85,AG85,AI85,AK85,)</f>
        <v>0</v>
      </c>
      <c r="Y85" s="60">
        <f t="shared" ref="Y85:Y86" si="49">Z85/5.82</f>
        <v>0.34432989690721649</v>
      </c>
      <c r="Z85" s="60">
        <f t="shared" ref="Z85:Z86" si="50">SUM(AF85,AH85,AJ85,AL85,)</f>
        <v>2.004</v>
      </c>
      <c r="AA85" s="60">
        <f t="shared" ref="AA85:AA86" si="51">SUM(AC85,AE85,AG85,AI85,AK85,)</f>
        <v>0</v>
      </c>
      <c r="AB85" s="60">
        <f t="shared" ref="AB85:AB86" si="52">AD85+AF85</f>
        <v>0</v>
      </c>
      <c r="AC85" s="60">
        <v>0</v>
      </c>
      <c r="AD85" s="60">
        <v>0</v>
      </c>
      <c r="AE85" s="60">
        <v>0</v>
      </c>
      <c r="AF85" s="63">
        <v>0</v>
      </c>
      <c r="AG85" s="60">
        <v>0</v>
      </c>
      <c r="AH85" s="60">
        <v>2.004</v>
      </c>
      <c r="AI85" s="60">
        <v>0</v>
      </c>
      <c r="AJ85" s="60">
        <v>0</v>
      </c>
      <c r="AK85" s="60">
        <v>0</v>
      </c>
      <c r="AL85" s="60">
        <v>0</v>
      </c>
      <c r="AM85" s="63">
        <f t="shared" ref="AM85:AM86" si="53">SUM(AC85,AE85,AG85,AI85,AK85,)</f>
        <v>0</v>
      </c>
      <c r="AN85" s="60">
        <f t="shared" si="36"/>
        <v>2.004</v>
      </c>
      <c r="AO85" s="13"/>
    </row>
    <row r="86" spans="1:41" s="14" customFormat="1" ht="56.25" x14ac:dyDescent="0.3">
      <c r="A86" s="11" t="s">
        <v>44</v>
      </c>
      <c r="B86" s="33" t="s">
        <v>232</v>
      </c>
      <c r="C86" s="31" t="s">
        <v>233</v>
      </c>
      <c r="D86" s="62" t="s">
        <v>38</v>
      </c>
      <c r="E86" s="62">
        <v>2024</v>
      </c>
      <c r="F86" s="64">
        <v>0</v>
      </c>
      <c r="G86" s="62">
        <v>2024</v>
      </c>
      <c r="H86" s="63">
        <f t="shared" si="41"/>
        <v>0</v>
      </c>
      <c r="I86" s="63">
        <f t="shared" si="42"/>
        <v>0.34432989690721649</v>
      </c>
      <c r="J86" s="63">
        <v>0</v>
      </c>
      <c r="K86" s="60">
        <f t="shared" si="43"/>
        <v>0</v>
      </c>
      <c r="L86" s="60">
        <v>0</v>
      </c>
      <c r="M86" s="63">
        <f t="shared" si="44"/>
        <v>0</v>
      </c>
      <c r="N86" s="60">
        <v>0</v>
      </c>
      <c r="O86" s="60">
        <v>0</v>
      </c>
      <c r="P86" s="60">
        <f t="shared" si="45"/>
        <v>2.004</v>
      </c>
      <c r="Q86" s="60">
        <v>0</v>
      </c>
      <c r="R86" s="60">
        <f t="shared" si="46"/>
        <v>2.004</v>
      </c>
      <c r="S86" s="60">
        <v>0</v>
      </c>
      <c r="T86" s="60">
        <v>0</v>
      </c>
      <c r="U86" s="63">
        <v>0</v>
      </c>
      <c r="V86" s="63">
        <v>0</v>
      </c>
      <c r="W86" s="60">
        <f t="shared" si="47"/>
        <v>0</v>
      </c>
      <c r="X86" s="60">
        <f t="shared" si="48"/>
        <v>0</v>
      </c>
      <c r="Y86" s="60">
        <f t="shared" si="49"/>
        <v>0.34432989690721649</v>
      </c>
      <c r="Z86" s="60">
        <f t="shared" si="50"/>
        <v>2.004</v>
      </c>
      <c r="AA86" s="60">
        <f t="shared" si="51"/>
        <v>0</v>
      </c>
      <c r="AB86" s="60">
        <f t="shared" si="52"/>
        <v>0</v>
      </c>
      <c r="AC86" s="60">
        <v>0</v>
      </c>
      <c r="AD86" s="60">
        <v>0</v>
      </c>
      <c r="AE86" s="60">
        <v>0</v>
      </c>
      <c r="AF86" s="63">
        <v>0</v>
      </c>
      <c r="AG86" s="60">
        <v>0</v>
      </c>
      <c r="AH86" s="60">
        <v>2.004</v>
      </c>
      <c r="AI86" s="60">
        <v>0</v>
      </c>
      <c r="AJ86" s="60">
        <v>0</v>
      </c>
      <c r="AK86" s="60">
        <v>0</v>
      </c>
      <c r="AL86" s="60">
        <v>0</v>
      </c>
      <c r="AM86" s="63">
        <f t="shared" si="53"/>
        <v>0</v>
      </c>
      <c r="AN86" s="60">
        <f t="shared" ref="AN86" si="54">SUM(AD86,AF86,AH86,AJ86,AL86,)</f>
        <v>2.004</v>
      </c>
      <c r="AO86" s="13"/>
    </row>
    <row r="87" spans="1:41" s="14" customFormat="1" ht="56.25" x14ac:dyDescent="0.3">
      <c r="A87" s="11" t="s">
        <v>46</v>
      </c>
      <c r="B87" s="12" t="s">
        <v>104</v>
      </c>
      <c r="C87" s="11" t="s">
        <v>49</v>
      </c>
      <c r="D87" s="60">
        <v>0</v>
      </c>
      <c r="E87" s="60">
        <v>0</v>
      </c>
      <c r="F87" s="60">
        <v>0</v>
      </c>
      <c r="G87" s="60">
        <v>0</v>
      </c>
      <c r="H87" s="60">
        <f t="shared" ref="H87:AL87" si="55">SUM(H88,H145,)</f>
        <v>6.9747422680412372</v>
      </c>
      <c r="I87" s="60">
        <f t="shared" si="55"/>
        <v>9.5400343642611656</v>
      </c>
      <c r="J87" s="60">
        <f t="shared" si="55"/>
        <v>0</v>
      </c>
      <c r="K87" s="60">
        <f t="shared" si="55"/>
        <v>42.804555916666672</v>
      </c>
      <c r="L87" s="60">
        <f t="shared" si="55"/>
        <v>0</v>
      </c>
      <c r="M87" s="60">
        <f t="shared" si="55"/>
        <v>42.804555916666672</v>
      </c>
      <c r="N87" s="60">
        <f t="shared" si="55"/>
        <v>0</v>
      </c>
      <c r="O87" s="60">
        <f t="shared" si="55"/>
        <v>0</v>
      </c>
      <c r="P87" s="60">
        <f t="shared" si="55"/>
        <v>55.522999999999989</v>
      </c>
      <c r="Q87" s="60">
        <f t="shared" si="55"/>
        <v>0</v>
      </c>
      <c r="R87" s="60">
        <f t="shared" si="55"/>
        <v>55.522999999999989</v>
      </c>
      <c r="S87" s="60">
        <f t="shared" si="55"/>
        <v>0</v>
      </c>
      <c r="T87" s="60">
        <f t="shared" si="55"/>
        <v>0</v>
      </c>
      <c r="U87" s="60">
        <f t="shared" si="55"/>
        <v>0</v>
      </c>
      <c r="V87" s="60">
        <f t="shared" si="55"/>
        <v>0</v>
      </c>
      <c r="W87" s="60">
        <f t="shared" si="55"/>
        <v>5.2559374427262311</v>
      </c>
      <c r="X87" s="60">
        <f t="shared" si="55"/>
        <v>30.589555916666669</v>
      </c>
      <c r="Y87" s="60">
        <f t="shared" si="55"/>
        <v>4.0793814432989688</v>
      </c>
      <c r="Z87" s="60">
        <f t="shared" si="55"/>
        <v>23.741999999999997</v>
      </c>
      <c r="AA87" s="60">
        <f t="shared" si="55"/>
        <v>95.341000000000008</v>
      </c>
      <c r="AB87" s="60">
        <f t="shared" si="55"/>
        <v>88.208999999999989</v>
      </c>
      <c r="AC87" s="60">
        <f t="shared" si="55"/>
        <v>33.113</v>
      </c>
      <c r="AD87" s="60">
        <f t="shared" si="55"/>
        <v>31.780999999999995</v>
      </c>
      <c r="AE87" s="60">
        <f t="shared" si="55"/>
        <v>23.477</v>
      </c>
      <c r="AF87" s="60">
        <f t="shared" si="55"/>
        <v>20.419</v>
      </c>
      <c r="AG87" s="60">
        <f t="shared" si="55"/>
        <v>0</v>
      </c>
      <c r="AH87" s="60">
        <f t="shared" si="55"/>
        <v>24.769316489999998</v>
      </c>
      <c r="AI87" s="60">
        <f t="shared" si="55"/>
        <v>0</v>
      </c>
      <c r="AJ87" s="60">
        <f t="shared" si="55"/>
        <v>0</v>
      </c>
      <c r="AK87" s="60">
        <f t="shared" si="55"/>
        <v>0</v>
      </c>
      <c r="AL87" s="60">
        <f t="shared" si="55"/>
        <v>0</v>
      </c>
      <c r="AM87" s="60">
        <f t="shared" ref="AM87:AM115" si="56">SUM(AC87,AE87,AG87,AI87,AK87,)</f>
        <v>56.59</v>
      </c>
      <c r="AN87" s="60">
        <f t="shared" ref="AN87:AN115" si="57">SUM(AD87,AF87,AH87,AJ87,AL87,)</f>
        <v>76.969316489999997</v>
      </c>
      <c r="AO87" s="13"/>
    </row>
    <row r="88" spans="1:41" s="14" customFormat="1" ht="37.5" x14ac:dyDescent="0.3">
      <c r="A88" s="11" t="s">
        <v>47</v>
      </c>
      <c r="B88" s="12" t="s">
        <v>105</v>
      </c>
      <c r="C88" s="11" t="s">
        <v>49</v>
      </c>
      <c r="D88" s="60">
        <v>0</v>
      </c>
      <c r="E88" s="60">
        <v>0</v>
      </c>
      <c r="F88" s="60">
        <v>0</v>
      </c>
      <c r="G88" s="60">
        <v>0</v>
      </c>
      <c r="H88" s="60">
        <f>SUM(H89:H129)</f>
        <v>6.9747422680412372</v>
      </c>
      <c r="I88" s="60">
        <f>SUM(I89:I129)</f>
        <v>9.5400343642611656</v>
      </c>
      <c r="J88" s="60">
        <f>SUM(J89:J115)</f>
        <v>0</v>
      </c>
      <c r="K88" s="60">
        <f>SUM(K89:K129)</f>
        <v>42.804555916666672</v>
      </c>
      <c r="L88" s="60">
        <f>SUM(L89:L124)</f>
        <v>0</v>
      </c>
      <c r="M88" s="60">
        <f>SUM(M89:M129)</f>
        <v>42.804555916666672</v>
      </c>
      <c r="N88" s="60">
        <f>SUM(N89:N115)</f>
        <v>0</v>
      </c>
      <c r="O88" s="60">
        <f>SUM(O89:O115)</f>
        <v>0</v>
      </c>
      <c r="P88" s="60">
        <f>SUM(P89:P129)</f>
        <v>55.522999999999989</v>
      </c>
      <c r="Q88" s="60">
        <f>SUM(Q89:Q115)</f>
        <v>0</v>
      </c>
      <c r="R88" s="60">
        <f>SUM(R89:R129)</f>
        <v>55.522999999999989</v>
      </c>
      <c r="S88" s="60">
        <f>SUM(S89:S115)</f>
        <v>0</v>
      </c>
      <c r="T88" s="60">
        <f>SUM(T89:T115)</f>
        <v>0</v>
      </c>
      <c r="U88" s="60">
        <f>SUM(U89:U115)</f>
        <v>0</v>
      </c>
      <c r="V88" s="60">
        <f>SUM(V89:V115)</f>
        <v>0</v>
      </c>
      <c r="W88" s="60">
        <f t="shared" ref="W88:AB88" si="58">SUM(W89:W129)</f>
        <v>5.2559374427262311</v>
      </c>
      <c r="X88" s="60">
        <f t="shared" si="58"/>
        <v>30.589555916666669</v>
      </c>
      <c r="Y88" s="60">
        <f t="shared" si="58"/>
        <v>4.0793814432989688</v>
      </c>
      <c r="Z88" s="60">
        <f t="shared" si="58"/>
        <v>23.741999999999997</v>
      </c>
      <c r="AA88" s="60">
        <f t="shared" si="58"/>
        <v>95.341000000000008</v>
      </c>
      <c r="AB88" s="60">
        <f t="shared" si="58"/>
        <v>88.208999999999989</v>
      </c>
      <c r="AC88" s="60">
        <f t="shared" ref="AC88:AL88" si="59">SUM(AC89:AC144)</f>
        <v>33.113</v>
      </c>
      <c r="AD88" s="60">
        <f t="shared" si="59"/>
        <v>31.780999999999995</v>
      </c>
      <c r="AE88" s="60">
        <f t="shared" si="59"/>
        <v>23.477</v>
      </c>
      <c r="AF88" s="60">
        <f t="shared" si="59"/>
        <v>20.419</v>
      </c>
      <c r="AG88" s="60">
        <f t="shared" si="59"/>
        <v>0</v>
      </c>
      <c r="AH88" s="60">
        <f t="shared" si="59"/>
        <v>24.769316489999998</v>
      </c>
      <c r="AI88" s="60">
        <f t="shared" si="59"/>
        <v>0</v>
      </c>
      <c r="AJ88" s="60">
        <f t="shared" si="59"/>
        <v>0</v>
      </c>
      <c r="AK88" s="60">
        <f t="shared" si="59"/>
        <v>0</v>
      </c>
      <c r="AL88" s="60">
        <f t="shared" si="59"/>
        <v>0</v>
      </c>
      <c r="AM88" s="60">
        <f>SUM(AC88,AE88,AG88,AI88,AK88,)</f>
        <v>56.59</v>
      </c>
      <c r="AN88" s="60">
        <f t="shared" si="57"/>
        <v>76.969316489999997</v>
      </c>
      <c r="AO88" s="13"/>
    </row>
    <row r="89" spans="1:41" s="14" customFormat="1" ht="75" x14ac:dyDescent="0.3">
      <c r="A89" s="11" t="s">
        <v>39</v>
      </c>
      <c r="B89" s="15" t="str">
        <f>[1]Лист1!B76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C89" s="16" t="str">
        <f>[1]Лист1!C76</f>
        <v>L_ГИП_9</v>
      </c>
      <c r="D89" s="62" t="s">
        <v>168</v>
      </c>
      <c r="E89" s="64" t="s">
        <v>144</v>
      </c>
      <c r="F89" s="64" t="s">
        <v>144</v>
      </c>
      <c r="G89" s="64" t="s">
        <v>144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f t="shared" ref="Y89:Y111" si="60">Z89/4.5</f>
        <v>0</v>
      </c>
      <c r="Z89" s="63">
        <v>0</v>
      </c>
      <c r="AA89" s="60">
        <v>2.39</v>
      </c>
      <c r="AB89" s="60">
        <v>2.3439999999999999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0">
        <f t="shared" si="56"/>
        <v>0</v>
      </c>
      <c r="AN89" s="60">
        <f t="shared" si="57"/>
        <v>0</v>
      </c>
      <c r="AO89" s="13"/>
    </row>
    <row r="90" spans="1:41" s="14" customFormat="1" ht="100.5" customHeight="1" x14ac:dyDescent="0.3">
      <c r="A90" s="17">
        <f t="shared" ref="A90:A126" si="61">A89+1</f>
        <v>2</v>
      </c>
      <c r="B90" s="15" t="str">
        <f>[1]Лист1!B77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C90" s="16" t="str">
        <f>[1]Лист1!C77</f>
        <v>L_ГИП_10</v>
      </c>
      <c r="D90" s="62" t="s">
        <v>168</v>
      </c>
      <c r="E90" s="64" t="s">
        <v>144</v>
      </c>
      <c r="F90" s="64" t="s">
        <v>144</v>
      </c>
      <c r="G90" s="64" t="s">
        <v>144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f t="shared" si="60"/>
        <v>0</v>
      </c>
      <c r="Z90" s="63">
        <v>0</v>
      </c>
      <c r="AA90" s="60">
        <v>0.67800000000000005</v>
      </c>
      <c r="AB90" s="60">
        <v>0.999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0">
        <f t="shared" si="56"/>
        <v>0</v>
      </c>
      <c r="AN90" s="60">
        <f t="shared" si="57"/>
        <v>0</v>
      </c>
      <c r="AO90" s="13"/>
    </row>
    <row r="91" spans="1:41" s="14" customFormat="1" ht="56.25" x14ac:dyDescent="0.3">
      <c r="A91" s="17">
        <f t="shared" si="61"/>
        <v>3</v>
      </c>
      <c r="B91" s="15" t="str">
        <f>[1]Лист1!B78</f>
        <v>Реконструкция ВЛ-10кВ Ф-11508 ПС "Абдуллино" в с. Магинск Караидельского района РБ (замена опор и провода 6,5км)</v>
      </c>
      <c r="C91" s="16" t="str">
        <f>[1]Лист1!C78</f>
        <v>L_ГИП_11</v>
      </c>
      <c r="D91" s="62" t="s">
        <v>168</v>
      </c>
      <c r="E91" s="64" t="s">
        <v>144</v>
      </c>
      <c r="F91" s="64" t="s">
        <v>144</v>
      </c>
      <c r="G91" s="64" t="s">
        <v>144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f t="shared" si="60"/>
        <v>0</v>
      </c>
      <c r="Z91" s="63">
        <v>0</v>
      </c>
      <c r="AA91" s="60">
        <v>2.6560000000000001</v>
      </c>
      <c r="AB91" s="60">
        <v>3.383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0">
        <f t="shared" si="56"/>
        <v>0</v>
      </c>
      <c r="AN91" s="60">
        <f t="shared" si="57"/>
        <v>0</v>
      </c>
      <c r="AO91" s="13"/>
    </row>
    <row r="92" spans="1:41" s="14" customFormat="1" ht="123.75" customHeight="1" x14ac:dyDescent="0.3">
      <c r="A92" s="17">
        <f t="shared" si="61"/>
        <v>4</v>
      </c>
      <c r="B92" s="15" t="str">
        <f>[1]Лист1!B79</f>
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</c>
      <c r="C92" s="16" t="str">
        <f>[1]Лист1!C79</f>
        <v>L_ГИП_12</v>
      </c>
      <c r="D92" s="62" t="s">
        <v>168</v>
      </c>
      <c r="E92" s="64" t="s">
        <v>144</v>
      </c>
      <c r="F92" s="64" t="s">
        <v>144</v>
      </c>
      <c r="G92" s="64" t="s">
        <v>144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f t="shared" si="60"/>
        <v>0</v>
      </c>
      <c r="Z92" s="63">
        <v>0</v>
      </c>
      <c r="AA92" s="60">
        <v>7.915</v>
      </c>
      <c r="AB92" s="60">
        <v>8.2729999999999997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0">
        <f t="shared" si="56"/>
        <v>0</v>
      </c>
      <c r="AN92" s="60">
        <f t="shared" si="57"/>
        <v>0</v>
      </c>
      <c r="AO92" s="13"/>
    </row>
    <row r="93" spans="1:41" s="14" customFormat="1" ht="56.25" x14ac:dyDescent="0.3">
      <c r="A93" s="17">
        <f t="shared" si="61"/>
        <v>5</v>
      </c>
      <c r="B93" s="15" t="str">
        <f>[1]Лист1!B80</f>
        <v>Реконструкция ВЛ-0,4кВ Л-1,2 ТП-5601 в с. Магинск  Караидельского района РБ (замена опор и провода 2,9 км)</v>
      </c>
      <c r="C93" s="16" t="str">
        <f>[1]Лист1!C80</f>
        <v>L_ГИП_13</v>
      </c>
      <c r="D93" s="62" t="s">
        <v>168</v>
      </c>
      <c r="E93" s="64" t="s">
        <v>144</v>
      </c>
      <c r="F93" s="64" t="s">
        <v>144</v>
      </c>
      <c r="G93" s="64" t="s">
        <v>144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f t="shared" si="60"/>
        <v>0</v>
      </c>
      <c r="Z93" s="63">
        <v>0</v>
      </c>
      <c r="AA93" s="60">
        <v>3.996</v>
      </c>
      <c r="AB93" s="60">
        <v>4.0140000000000002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0">
        <f t="shared" si="56"/>
        <v>0</v>
      </c>
      <c r="AN93" s="60">
        <f t="shared" si="57"/>
        <v>0</v>
      </c>
      <c r="AO93" s="13"/>
    </row>
    <row r="94" spans="1:41" s="14" customFormat="1" ht="56.25" x14ac:dyDescent="0.3">
      <c r="A94" s="17">
        <f t="shared" si="61"/>
        <v>6</v>
      </c>
      <c r="B94" s="15" t="str">
        <f>[1]Лист1!B81</f>
        <v>Реконструкция ВЛ-0,4кВ Л-1,2 ТП-1945 н.п. Муллакаево  Караидельского района РБ (замена опор и провода 1,375 км)</v>
      </c>
      <c r="C94" s="16" t="str">
        <f>[1]Лист1!C81</f>
        <v>L_ГИП_14</v>
      </c>
      <c r="D94" s="62" t="s">
        <v>168</v>
      </c>
      <c r="E94" s="64" t="s">
        <v>144</v>
      </c>
      <c r="F94" s="64" t="s">
        <v>144</v>
      </c>
      <c r="G94" s="64" t="s">
        <v>144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f t="shared" si="60"/>
        <v>0</v>
      </c>
      <c r="Z94" s="63">
        <v>0</v>
      </c>
      <c r="AA94" s="60">
        <v>1.3660000000000001</v>
      </c>
      <c r="AB94" s="60">
        <v>0.59899999999999998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0">
        <f t="shared" si="56"/>
        <v>0</v>
      </c>
      <c r="AN94" s="60">
        <f t="shared" si="57"/>
        <v>0</v>
      </c>
      <c r="AO94" s="13"/>
    </row>
    <row r="95" spans="1:41" s="14" customFormat="1" ht="56.25" x14ac:dyDescent="0.3">
      <c r="A95" s="17">
        <f t="shared" si="61"/>
        <v>7</v>
      </c>
      <c r="B95" s="15" t="str">
        <f>[1]Лист1!B82</f>
        <v xml:space="preserve">Реконструкция ВЛ-0,4кВ Л-1,2 ТП-1 в с. Нугуш Мелеузовского района РБ (замена опор и провода 1,860 км) </v>
      </c>
      <c r="C95" s="16" t="str">
        <f>[1]Лист1!C82</f>
        <v>L_ГИП_15</v>
      </c>
      <c r="D95" s="62" t="s">
        <v>168</v>
      </c>
      <c r="E95" s="64" t="s">
        <v>144</v>
      </c>
      <c r="F95" s="64" t="s">
        <v>144</v>
      </c>
      <c r="G95" s="64" t="s">
        <v>144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f t="shared" si="60"/>
        <v>0</v>
      </c>
      <c r="Z95" s="63">
        <v>0</v>
      </c>
      <c r="AA95" s="60">
        <v>0.86199999999999999</v>
      </c>
      <c r="AB95" s="60">
        <v>0.57599999999999996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0">
        <f t="shared" si="56"/>
        <v>0</v>
      </c>
      <c r="AN95" s="60">
        <f t="shared" si="57"/>
        <v>0</v>
      </c>
      <c r="AO95" s="13"/>
    </row>
    <row r="96" spans="1:41" s="14" customFormat="1" ht="56.25" x14ac:dyDescent="0.3">
      <c r="A96" s="17">
        <f t="shared" si="61"/>
        <v>8</v>
      </c>
      <c r="B96" s="15" t="str">
        <f>[1]Лист1!B83</f>
        <v xml:space="preserve">Реконструкция ВЛ-0,4кВ Л-1 ТП-4 в с. Нугуш Мелеузовского района РБ (замена опор и провода  2,112 км) </v>
      </c>
      <c r="C96" s="16" t="str">
        <f>[1]Лист1!C83</f>
        <v>L_ГИП_16</v>
      </c>
      <c r="D96" s="62" t="s">
        <v>168</v>
      </c>
      <c r="E96" s="64" t="s">
        <v>144</v>
      </c>
      <c r="F96" s="64" t="s">
        <v>144</v>
      </c>
      <c r="G96" s="64" t="s">
        <v>144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f t="shared" si="60"/>
        <v>0</v>
      </c>
      <c r="Z96" s="63">
        <v>0</v>
      </c>
      <c r="AA96" s="60">
        <v>0.97899999999999998</v>
      </c>
      <c r="AB96" s="60">
        <v>0.65100000000000002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0">
        <f t="shared" si="56"/>
        <v>0</v>
      </c>
      <c r="AN96" s="60">
        <f t="shared" si="57"/>
        <v>0</v>
      </c>
      <c r="AO96" s="13"/>
    </row>
    <row r="97" spans="1:41" s="14" customFormat="1" ht="56.25" x14ac:dyDescent="0.3">
      <c r="A97" s="17">
        <f t="shared" si="61"/>
        <v>9</v>
      </c>
      <c r="B97" s="15" t="str">
        <f>[1]Лист1!B84</f>
        <v>Реконструкция ВЛ-6кВ Ф-5 ПС "НГЭС" в с. Нугуш Мелеузовского района РБ (замена опор и провода  1,3 км)</v>
      </c>
      <c r="C97" s="16" t="str">
        <f>[1]Лист1!C84</f>
        <v>L_ГИП_17</v>
      </c>
      <c r="D97" s="62" t="s">
        <v>168</v>
      </c>
      <c r="E97" s="64" t="s">
        <v>144</v>
      </c>
      <c r="F97" s="64" t="s">
        <v>144</v>
      </c>
      <c r="G97" s="64" t="s">
        <v>144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f t="shared" si="60"/>
        <v>0</v>
      </c>
      <c r="Z97" s="63">
        <v>0</v>
      </c>
      <c r="AA97" s="60">
        <v>0.56799999999999995</v>
      </c>
      <c r="AB97" s="60">
        <v>0.44400000000000001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0">
        <f t="shared" si="56"/>
        <v>0</v>
      </c>
      <c r="AN97" s="60">
        <f t="shared" si="57"/>
        <v>0</v>
      </c>
      <c r="AO97" s="13"/>
    </row>
    <row r="98" spans="1:41" s="14" customFormat="1" ht="56.25" x14ac:dyDescent="0.3">
      <c r="A98" s="17">
        <f t="shared" si="61"/>
        <v>10</v>
      </c>
      <c r="B98" s="15" t="str">
        <f>[1]Лист1!B85</f>
        <v>Реконструкция ВЛ-0,4кВ Л-4 КТПН-3633 в  п. Нефтяник Белокатайского района РБ (замена опор и провода 0,97 км)</v>
      </c>
      <c r="C98" s="16" t="str">
        <f>[1]Лист1!C85</f>
        <v>L_ГИП_18</v>
      </c>
      <c r="D98" s="62" t="s">
        <v>168</v>
      </c>
      <c r="E98" s="64" t="s">
        <v>144</v>
      </c>
      <c r="F98" s="64" t="s">
        <v>144</v>
      </c>
      <c r="G98" s="64" t="s">
        <v>144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f t="shared" si="60"/>
        <v>0</v>
      </c>
      <c r="Z98" s="63">
        <v>0</v>
      </c>
      <c r="AA98" s="60">
        <v>1.302</v>
      </c>
      <c r="AB98" s="60">
        <v>0.78700000000000003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0">
        <f t="shared" si="56"/>
        <v>0</v>
      </c>
      <c r="AN98" s="60">
        <f t="shared" si="57"/>
        <v>0</v>
      </c>
      <c r="AO98" s="13"/>
    </row>
    <row r="99" spans="1:41" s="14" customFormat="1" ht="56.25" x14ac:dyDescent="0.3">
      <c r="A99" s="17">
        <f t="shared" si="61"/>
        <v>11</v>
      </c>
      <c r="B99" s="15" t="str">
        <f>[1]Лист1!B86</f>
        <v xml:space="preserve">Реконструкция ВЛ-0,4кВ Л-2 КТПН-3638 ул. Северная в с. Новобелокатай Белокатайского района РБ (замена опор и провода 0,95км) </v>
      </c>
      <c r="C99" s="16" t="str">
        <f>[1]Лист1!C86</f>
        <v>L_ГИП_19</v>
      </c>
      <c r="D99" s="62" t="s">
        <v>168</v>
      </c>
      <c r="E99" s="64" t="s">
        <v>144</v>
      </c>
      <c r="F99" s="64" t="s">
        <v>144</v>
      </c>
      <c r="G99" s="64" t="s">
        <v>144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f t="shared" si="60"/>
        <v>0</v>
      </c>
      <c r="Z99" s="63">
        <v>0</v>
      </c>
      <c r="AA99" s="60">
        <v>0.86499999999999999</v>
      </c>
      <c r="AB99" s="60">
        <v>0.70199999999999996</v>
      </c>
      <c r="AC99" s="63">
        <v>0</v>
      </c>
      <c r="AD99" s="63">
        <v>0</v>
      </c>
      <c r="AE99" s="63">
        <v>0</v>
      </c>
      <c r="AF99" s="63">
        <v>0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0">
        <f t="shared" si="56"/>
        <v>0</v>
      </c>
      <c r="AN99" s="60">
        <f t="shared" si="57"/>
        <v>0</v>
      </c>
      <c r="AO99" s="13"/>
    </row>
    <row r="100" spans="1:41" s="14" customFormat="1" ht="61.5" customHeight="1" x14ac:dyDescent="0.3">
      <c r="A100" s="17">
        <f t="shared" si="61"/>
        <v>12</v>
      </c>
      <c r="B100" s="15" t="str">
        <f>[1]Лист1!B87</f>
        <v xml:space="preserve">Реконструкция ВЛ-0,4кВ Л-4 КТПН-3620 "Новый мкр" в с. Новобелокатай Белокатайского района РБ (замена опор и провода 0,993 км) </v>
      </c>
      <c r="C100" s="16" t="str">
        <f>[1]Лист1!C87</f>
        <v>L_ГИП_20</v>
      </c>
      <c r="D100" s="62" t="s">
        <v>168</v>
      </c>
      <c r="E100" s="64" t="s">
        <v>144</v>
      </c>
      <c r="F100" s="64" t="s">
        <v>144</v>
      </c>
      <c r="G100" s="64" t="s">
        <v>144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f t="shared" si="60"/>
        <v>0</v>
      </c>
      <c r="Z100" s="63">
        <v>0</v>
      </c>
      <c r="AA100" s="60">
        <v>1.1850000000000001</v>
      </c>
      <c r="AB100" s="60">
        <v>0.59799999999999998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0">
        <f t="shared" si="56"/>
        <v>0</v>
      </c>
      <c r="AN100" s="60">
        <f t="shared" si="57"/>
        <v>0</v>
      </c>
      <c r="AO100" s="13"/>
    </row>
    <row r="101" spans="1:41" s="14" customFormat="1" ht="56.25" x14ac:dyDescent="0.3">
      <c r="A101" s="17">
        <f t="shared" si="61"/>
        <v>13</v>
      </c>
      <c r="B101" s="15" t="str">
        <f>[1]Лист1!B88</f>
        <v xml:space="preserve">Реконструкция ВЛ-0,4кВ Л-1 ТП-2651 в с. Большеустьикинское Мечетлинского района РБ (замена опор и провода 0,386 км) </v>
      </c>
      <c r="C101" s="16" t="str">
        <f>[1]Лист1!C88</f>
        <v>L_ГИП_21</v>
      </c>
      <c r="D101" s="62" t="s">
        <v>168</v>
      </c>
      <c r="E101" s="64" t="s">
        <v>144</v>
      </c>
      <c r="F101" s="64" t="s">
        <v>144</v>
      </c>
      <c r="G101" s="64" t="s">
        <v>144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f t="shared" si="60"/>
        <v>0</v>
      </c>
      <c r="Z101" s="63">
        <v>0</v>
      </c>
      <c r="AA101" s="60">
        <v>0.72099999999999997</v>
      </c>
      <c r="AB101" s="60">
        <v>0.83199999999999996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0">
        <f t="shared" si="56"/>
        <v>0</v>
      </c>
      <c r="AN101" s="60">
        <f t="shared" si="57"/>
        <v>0</v>
      </c>
      <c r="AO101" s="13"/>
    </row>
    <row r="102" spans="1:41" s="14" customFormat="1" ht="56.25" x14ac:dyDescent="0.3">
      <c r="A102" s="17">
        <f t="shared" si="61"/>
        <v>14</v>
      </c>
      <c r="B102" s="15" t="str">
        <f>[1]Лист1!B89</f>
        <v xml:space="preserve">Реконструкция ВЛ-10кВ Ф-2 Л-2605 в с. Большеустьикинское Мечетлинского района РБ (замена опор и провода 1,085 км) </v>
      </c>
      <c r="C102" s="16" t="str">
        <f>[1]Лист1!C89</f>
        <v>L_ГИП_22</v>
      </c>
      <c r="D102" s="62" t="s">
        <v>168</v>
      </c>
      <c r="E102" s="64" t="s">
        <v>144</v>
      </c>
      <c r="F102" s="64" t="s">
        <v>144</v>
      </c>
      <c r="G102" s="64" t="s">
        <v>144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f t="shared" si="60"/>
        <v>0</v>
      </c>
      <c r="Z102" s="63">
        <v>0</v>
      </c>
      <c r="AA102" s="60">
        <v>1.0229999999999999</v>
      </c>
      <c r="AB102" s="60">
        <v>0.93600000000000005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0">
        <f t="shared" si="56"/>
        <v>0</v>
      </c>
      <c r="AN102" s="60">
        <f t="shared" si="57"/>
        <v>0</v>
      </c>
      <c r="AO102" s="13"/>
    </row>
    <row r="103" spans="1:41" s="14" customFormat="1" ht="56.25" x14ac:dyDescent="0.3">
      <c r="A103" s="17">
        <f t="shared" si="61"/>
        <v>15</v>
      </c>
      <c r="B103" s="15" t="str">
        <f>[1]Лист1!B90</f>
        <v xml:space="preserve">Реконструкция ВЛ-0,4кВ Л-2 КТП-2659 в с. Большеустьикинское Мечетлинского района РБ (замена опор и провода 1,952 км) </v>
      </c>
      <c r="C103" s="16" t="str">
        <f>[1]Лист1!C90</f>
        <v>L_ГИП_23</v>
      </c>
      <c r="D103" s="62" t="s">
        <v>168</v>
      </c>
      <c r="E103" s="64" t="s">
        <v>144</v>
      </c>
      <c r="F103" s="64" t="s">
        <v>144</v>
      </c>
      <c r="G103" s="64" t="s">
        <v>144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f t="shared" si="60"/>
        <v>0</v>
      </c>
      <c r="Z103" s="63">
        <v>0</v>
      </c>
      <c r="AA103" s="60">
        <v>4.0679999999999996</v>
      </c>
      <c r="AB103" s="60">
        <v>4.024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0">
        <f t="shared" si="56"/>
        <v>0</v>
      </c>
      <c r="AN103" s="60">
        <f t="shared" si="57"/>
        <v>0</v>
      </c>
      <c r="AO103" s="13"/>
    </row>
    <row r="104" spans="1:41" s="14" customFormat="1" ht="75" x14ac:dyDescent="0.3">
      <c r="A104" s="17">
        <f t="shared" si="61"/>
        <v>16</v>
      </c>
      <c r="B104" s="15" t="str">
        <f>[1]Лист1!B91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C104" s="16" t="str">
        <f>[1]Лист1!C91</f>
        <v>L_ГИП_24</v>
      </c>
      <c r="D104" s="62" t="s">
        <v>168</v>
      </c>
      <c r="E104" s="64" t="s">
        <v>144</v>
      </c>
      <c r="F104" s="64" t="s">
        <v>144</v>
      </c>
      <c r="G104" s="64" t="s">
        <v>161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f t="shared" si="60"/>
        <v>0</v>
      </c>
      <c r="Z104" s="63">
        <v>0</v>
      </c>
      <c r="AA104" s="60">
        <v>0.109</v>
      </c>
      <c r="AB104" s="60">
        <v>0.14699999999999999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0">
        <f t="shared" si="56"/>
        <v>0</v>
      </c>
      <c r="AN104" s="60">
        <f t="shared" si="57"/>
        <v>0</v>
      </c>
      <c r="AO104" s="13"/>
    </row>
    <row r="105" spans="1:41" s="14" customFormat="1" ht="56.25" x14ac:dyDescent="0.3">
      <c r="A105" s="17">
        <f t="shared" si="61"/>
        <v>17</v>
      </c>
      <c r="B105" s="15" t="str">
        <f>[1]Лист1!B92</f>
        <v xml:space="preserve">Реконструкция ВЛ-0,4кВ Л-1 КТП-4606 в  с. В.Киги Кигинского района РБ (замена опор и провода 0,217 км) </v>
      </c>
      <c r="C105" s="16" t="str">
        <f>[1]Лист1!C92</f>
        <v>L_ГИП_25</v>
      </c>
      <c r="D105" s="62" t="s">
        <v>168</v>
      </c>
      <c r="E105" s="64" t="s">
        <v>144</v>
      </c>
      <c r="F105" s="64" t="s">
        <v>144</v>
      </c>
      <c r="G105" s="64" t="s">
        <v>144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f t="shared" si="60"/>
        <v>0</v>
      </c>
      <c r="Z105" s="63">
        <v>0</v>
      </c>
      <c r="AA105" s="60">
        <v>0.48599999999999999</v>
      </c>
      <c r="AB105" s="60">
        <v>0.47599999999999998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0">
        <f t="shared" si="56"/>
        <v>0</v>
      </c>
      <c r="AN105" s="60">
        <f t="shared" si="57"/>
        <v>0</v>
      </c>
      <c r="AO105" s="13"/>
    </row>
    <row r="106" spans="1:41" s="14" customFormat="1" ht="56.25" x14ac:dyDescent="0.3">
      <c r="A106" s="17">
        <f t="shared" si="61"/>
        <v>18</v>
      </c>
      <c r="B106" s="15" t="str">
        <f>[1]Лист1!B93</f>
        <v xml:space="preserve">Реконструкция ВЛ-0,4кВ Л-2 КТП-4606 в  с. В.Киги Кигинского района РБ (замена опор и провода 1,062 км) </v>
      </c>
      <c r="C106" s="16" t="str">
        <f>[1]Лист1!C93</f>
        <v>L_ГИП_26</v>
      </c>
      <c r="D106" s="62" t="s">
        <v>168</v>
      </c>
      <c r="E106" s="64" t="s">
        <v>144</v>
      </c>
      <c r="F106" s="64" t="s">
        <v>144</v>
      </c>
      <c r="G106" s="64" t="s">
        <v>144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f t="shared" si="60"/>
        <v>0</v>
      </c>
      <c r="Z106" s="63">
        <v>0</v>
      </c>
      <c r="AA106" s="60">
        <v>1.7430000000000001</v>
      </c>
      <c r="AB106" s="60">
        <v>1.7090000000000001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0">
        <f t="shared" si="56"/>
        <v>0</v>
      </c>
      <c r="AN106" s="60">
        <f t="shared" si="57"/>
        <v>0</v>
      </c>
      <c r="AO106" s="13"/>
    </row>
    <row r="107" spans="1:41" s="14" customFormat="1" ht="56.25" x14ac:dyDescent="0.3">
      <c r="A107" s="17">
        <f t="shared" si="61"/>
        <v>19</v>
      </c>
      <c r="B107" s="15" t="str">
        <f>[1]Лист1!B94</f>
        <v xml:space="preserve">Реконструкция ВЛ-0,4кВ Л-2 КТП-4651 в с. В.Киги Кигинского района РБ (замена опор и провода 0,772 км)  </v>
      </c>
      <c r="C107" s="16" t="str">
        <f>[1]Лист1!C94</f>
        <v>L_ГИП_27</v>
      </c>
      <c r="D107" s="62" t="s">
        <v>168</v>
      </c>
      <c r="E107" s="64" t="s">
        <v>144</v>
      </c>
      <c r="F107" s="64" t="s">
        <v>144</v>
      </c>
      <c r="G107" s="64" t="s">
        <v>144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f t="shared" si="60"/>
        <v>0</v>
      </c>
      <c r="Z107" s="63">
        <v>0</v>
      </c>
      <c r="AA107" s="60">
        <v>1.268</v>
      </c>
      <c r="AB107" s="60">
        <v>1.25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0">
        <f t="shared" si="56"/>
        <v>0</v>
      </c>
      <c r="AN107" s="60">
        <f t="shared" si="57"/>
        <v>0</v>
      </c>
      <c r="AO107" s="13"/>
    </row>
    <row r="108" spans="1:41" s="14" customFormat="1" ht="56.25" x14ac:dyDescent="0.3">
      <c r="A108" s="17">
        <f t="shared" si="61"/>
        <v>20</v>
      </c>
      <c r="B108" s="15" t="str">
        <f>[1]Лист1!B95</f>
        <v>Реконструкция ВЛ-0,4кВ Л-3 от ЗТП-4625  ориентировочной протяженностью 0,483 км для перевода нагрузки на ТП-4678 в ОП с. В.Киги</v>
      </c>
      <c r="C108" s="16" t="str">
        <f>[1]Лист1!C95</f>
        <v>L_ГИП_28</v>
      </c>
      <c r="D108" s="62" t="s">
        <v>168</v>
      </c>
      <c r="E108" s="64" t="s">
        <v>144</v>
      </c>
      <c r="F108" s="64" t="s">
        <v>144</v>
      </c>
      <c r="G108" s="64" t="s">
        <v>144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f t="shared" si="60"/>
        <v>0</v>
      </c>
      <c r="Z108" s="63">
        <v>0</v>
      </c>
      <c r="AA108" s="60">
        <v>0.56899999999999995</v>
      </c>
      <c r="AB108" s="60">
        <v>0.56899999999999995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0">
        <f t="shared" si="56"/>
        <v>0</v>
      </c>
      <c r="AN108" s="60">
        <f t="shared" si="57"/>
        <v>0</v>
      </c>
      <c r="AO108" s="13"/>
    </row>
    <row r="109" spans="1:41" s="14" customFormat="1" ht="56.25" x14ac:dyDescent="0.3">
      <c r="A109" s="17">
        <f t="shared" si="61"/>
        <v>21</v>
      </c>
      <c r="B109" s="15" t="str">
        <f>[1]Лист1!B96</f>
        <v>Реконструкция ВЛ-0,4кВ Л-2 от ЗТП-4625  ориентировочной протяженностью 0,985 км для разделения фидера в ОП с. В.Киги</v>
      </c>
      <c r="C109" s="16" t="str">
        <f>[1]Лист1!C96</f>
        <v>L_ГИП_29</v>
      </c>
      <c r="D109" s="62" t="s">
        <v>168</v>
      </c>
      <c r="E109" s="64" t="s">
        <v>144</v>
      </c>
      <c r="F109" s="64" t="s">
        <v>144</v>
      </c>
      <c r="G109" s="64" t="s">
        <v>144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f t="shared" si="60"/>
        <v>0</v>
      </c>
      <c r="Z109" s="63">
        <v>0</v>
      </c>
      <c r="AA109" s="60">
        <v>1.1499999999999999</v>
      </c>
      <c r="AB109" s="60">
        <v>1.1499999999999999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0">
        <f t="shared" si="56"/>
        <v>0</v>
      </c>
      <c r="AN109" s="60">
        <f t="shared" si="57"/>
        <v>0</v>
      </c>
      <c r="AO109" s="13"/>
    </row>
    <row r="110" spans="1:41" s="14" customFormat="1" ht="56.25" x14ac:dyDescent="0.3">
      <c r="A110" s="17">
        <f t="shared" si="61"/>
        <v>22</v>
      </c>
      <c r="B110" s="15" t="str">
        <f>[1]Лист1!B97</f>
        <v>Реконструкция ВЛ-0,4кВ Л-2 КТПН-4656 ул. Строительная в с. В.Киги Кигинского района РБ (замена опор и провода 1,083км)</v>
      </c>
      <c r="C110" s="16" t="str">
        <f>[1]Лист1!C97</f>
        <v>L_ГИП_30</v>
      </c>
      <c r="D110" s="62" t="s">
        <v>168</v>
      </c>
      <c r="E110" s="64" t="s">
        <v>144</v>
      </c>
      <c r="F110" s="64" t="s">
        <v>144</v>
      </c>
      <c r="G110" s="64" t="s">
        <v>144</v>
      </c>
      <c r="H110" s="63">
        <v>0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3">
        <v>0</v>
      </c>
      <c r="P110" s="63">
        <v>0</v>
      </c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>
        <v>0</v>
      </c>
      <c r="W110" s="63">
        <v>0</v>
      </c>
      <c r="X110" s="63">
        <v>0</v>
      </c>
      <c r="Y110" s="63">
        <f t="shared" si="60"/>
        <v>0</v>
      </c>
      <c r="Z110" s="63">
        <v>0</v>
      </c>
      <c r="AA110" s="60">
        <v>1.5640000000000001</v>
      </c>
      <c r="AB110" s="60">
        <v>0.76900000000000002</v>
      </c>
      <c r="AC110" s="63">
        <v>0</v>
      </c>
      <c r="AD110" s="63">
        <v>0</v>
      </c>
      <c r="AE110" s="63">
        <v>0</v>
      </c>
      <c r="AF110" s="63">
        <v>0</v>
      </c>
      <c r="AG110" s="63">
        <v>0</v>
      </c>
      <c r="AH110" s="63">
        <v>0</v>
      </c>
      <c r="AI110" s="63">
        <v>0</v>
      </c>
      <c r="AJ110" s="63">
        <v>0</v>
      </c>
      <c r="AK110" s="63">
        <v>0</v>
      </c>
      <c r="AL110" s="63">
        <v>0</v>
      </c>
      <c r="AM110" s="60">
        <f t="shared" si="56"/>
        <v>0</v>
      </c>
      <c r="AN110" s="60">
        <f t="shared" si="57"/>
        <v>0</v>
      </c>
      <c r="AO110" s="13"/>
    </row>
    <row r="111" spans="1:41" s="14" customFormat="1" ht="56.25" x14ac:dyDescent="0.3">
      <c r="A111" s="17">
        <f t="shared" si="61"/>
        <v>23</v>
      </c>
      <c r="B111" s="15" t="str">
        <f>[1]Лист1!B98</f>
        <v xml:space="preserve">Реконструкция ВЛ-0,4кВ Л-1 КТПН-4655 ул. Солнечная в с. В.Киги Кигинского района РБ (замена опор и провода 1,162км) </v>
      </c>
      <c r="C111" s="16" t="str">
        <f>[1]Лист1!C98</f>
        <v>L_ГИП_31</v>
      </c>
      <c r="D111" s="62" t="s">
        <v>168</v>
      </c>
      <c r="E111" s="64" t="s">
        <v>144</v>
      </c>
      <c r="F111" s="64" t="s">
        <v>144</v>
      </c>
      <c r="G111" s="64" t="s">
        <v>144</v>
      </c>
      <c r="H111" s="63">
        <v>0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3">
        <v>0</v>
      </c>
      <c r="P111" s="63">
        <v>0</v>
      </c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f t="shared" si="60"/>
        <v>0</v>
      </c>
      <c r="Z111" s="63">
        <v>0</v>
      </c>
      <c r="AA111" s="60">
        <v>1.288</v>
      </c>
      <c r="AB111" s="60">
        <v>0.77700000000000002</v>
      </c>
      <c r="AC111" s="63">
        <v>0</v>
      </c>
      <c r="AD111" s="63">
        <v>0</v>
      </c>
      <c r="AE111" s="63">
        <v>0</v>
      </c>
      <c r="AF111" s="63">
        <v>0</v>
      </c>
      <c r="AG111" s="63">
        <v>0</v>
      </c>
      <c r="AH111" s="63">
        <v>0</v>
      </c>
      <c r="AI111" s="63">
        <v>0</v>
      </c>
      <c r="AJ111" s="63">
        <v>0</v>
      </c>
      <c r="AK111" s="63">
        <v>0</v>
      </c>
      <c r="AL111" s="63">
        <v>0</v>
      </c>
      <c r="AM111" s="60">
        <f t="shared" si="56"/>
        <v>0</v>
      </c>
      <c r="AN111" s="60">
        <f t="shared" si="57"/>
        <v>0</v>
      </c>
      <c r="AO111" s="13"/>
    </row>
    <row r="112" spans="1:41" s="14" customFormat="1" ht="56.25" x14ac:dyDescent="0.3">
      <c r="A112" s="17">
        <f t="shared" si="61"/>
        <v>24</v>
      </c>
      <c r="B112" s="15" t="s">
        <v>313</v>
      </c>
      <c r="C112" s="16" t="str">
        <f>[1]Лист1!C99</f>
        <v>ЭM_ГИП_4</v>
      </c>
      <c r="D112" s="62" t="s">
        <v>181</v>
      </c>
      <c r="E112" s="62" t="s">
        <v>161</v>
      </c>
      <c r="F112" s="62" t="s">
        <v>161</v>
      </c>
      <c r="G112" s="62">
        <v>2024</v>
      </c>
      <c r="H112" s="63">
        <f>SUM(AC112,AE112,AG112,AI112,AK112)/5.82</f>
        <v>1.3982817869415807</v>
      </c>
      <c r="I112" s="63">
        <f>SUM(AD112,AF112,AH112,AJ112,AL112)/5.82</f>
        <v>1.4823024054982816</v>
      </c>
      <c r="J112" s="60">
        <v>0</v>
      </c>
      <c r="K112" s="60">
        <f>SUM(L112:O112)</f>
        <v>8.1379999999999999</v>
      </c>
      <c r="L112" s="60">
        <v>0</v>
      </c>
      <c r="M112" s="63">
        <f>SUM(AC112,AE112,AG112,AI112,AK112,)</f>
        <v>8.1379999999999999</v>
      </c>
      <c r="N112" s="60">
        <v>0</v>
      </c>
      <c r="O112" s="60">
        <v>0</v>
      </c>
      <c r="P112" s="60">
        <f t="shared" ref="P112:P129" si="62">SUM(Q112:T112)</f>
        <v>8.6269999999999989</v>
      </c>
      <c r="Q112" s="60">
        <v>0</v>
      </c>
      <c r="R112" s="60">
        <f>SUM(AD112,AF112,AH112,AJ112,AL112,)</f>
        <v>8.6269999999999989</v>
      </c>
      <c r="S112" s="60">
        <v>0</v>
      </c>
      <c r="T112" s="60">
        <v>0</v>
      </c>
      <c r="U112" s="63">
        <v>0</v>
      </c>
      <c r="V112" s="63">
        <v>0</v>
      </c>
      <c r="W112" s="60">
        <f>X112/5.82</f>
        <v>0.74347079037800679</v>
      </c>
      <c r="X112" s="60">
        <f>SUM(AE112,AG112,AI112,AK112,)</f>
        <v>4.327</v>
      </c>
      <c r="Y112" s="60">
        <f>Z112/5.82</f>
        <v>0.94175257731958761</v>
      </c>
      <c r="Z112" s="60">
        <f>SUM(AF112,AH112,AJ112,AL112,)</f>
        <v>5.4809999999999999</v>
      </c>
      <c r="AA112" s="60">
        <f t="shared" ref="AA112" si="63">SUM(AC112,AE112,AG112,AI112,AK112,)</f>
        <v>8.1379999999999999</v>
      </c>
      <c r="AB112" s="60">
        <f>AD112+AF112</f>
        <v>5.5039999999999996</v>
      </c>
      <c r="AC112" s="63">
        <v>3.8109999999999999</v>
      </c>
      <c r="AD112" s="63">
        <v>3.1459999999999999</v>
      </c>
      <c r="AE112" s="60">
        <v>4.327</v>
      </c>
      <c r="AF112" s="60">
        <v>2.3580000000000001</v>
      </c>
      <c r="AG112" s="60">
        <v>0</v>
      </c>
      <c r="AH112" s="60">
        <v>3.1230000000000002</v>
      </c>
      <c r="AI112" s="60">
        <v>0</v>
      </c>
      <c r="AJ112" s="60">
        <v>0</v>
      </c>
      <c r="AK112" s="60">
        <v>0</v>
      </c>
      <c r="AL112" s="60">
        <v>0</v>
      </c>
      <c r="AM112" s="63">
        <f t="shared" si="56"/>
        <v>8.1379999999999999</v>
      </c>
      <c r="AN112" s="60">
        <f>SUM(AD112,AF112,AH112,AJ112,AL112,)</f>
        <v>8.6269999999999989</v>
      </c>
      <c r="AO112" s="13"/>
    </row>
    <row r="113" spans="1:41" s="14" customFormat="1" ht="93.75" x14ac:dyDescent="0.3">
      <c r="A113" s="17">
        <f t="shared" si="61"/>
        <v>25</v>
      </c>
      <c r="B113" s="15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113" s="16" t="str">
        <f>[1]Лист1!C100</f>
        <v>M_ГИП_6</v>
      </c>
      <c r="D113" s="62" t="s">
        <v>38</v>
      </c>
      <c r="E113" s="62" t="s">
        <v>161</v>
      </c>
      <c r="F113" s="62" t="s">
        <v>161</v>
      </c>
      <c r="G113" s="62" t="s">
        <v>45</v>
      </c>
      <c r="H113" s="63">
        <f t="shared" ref="H113:I116" si="64">AC113/5.82</f>
        <v>0</v>
      </c>
      <c r="I113" s="63">
        <f t="shared" si="64"/>
        <v>0</v>
      </c>
      <c r="J113" s="60">
        <v>0</v>
      </c>
      <c r="K113" s="60">
        <v>2.7898878500000004</v>
      </c>
      <c r="L113" s="60">
        <v>0</v>
      </c>
      <c r="M113" s="60">
        <v>2.7898878500000004</v>
      </c>
      <c r="N113" s="60">
        <v>0</v>
      </c>
      <c r="O113" s="60">
        <v>0</v>
      </c>
      <c r="P113" s="63">
        <f t="shared" si="62"/>
        <v>0</v>
      </c>
      <c r="Q113" s="60">
        <v>0</v>
      </c>
      <c r="R113" s="63">
        <f t="shared" ref="R113:R123" si="65">AD113</f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0.47936217353951893</v>
      </c>
      <c r="X113" s="60">
        <v>2.7898878500000004</v>
      </c>
      <c r="Y113" s="63">
        <f>Z113/5.82</f>
        <v>0</v>
      </c>
      <c r="Z113" s="63">
        <f>AD113</f>
        <v>0</v>
      </c>
      <c r="AA113" s="63">
        <v>0</v>
      </c>
      <c r="AB113" s="63">
        <v>0</v>
      </c>
      <c r="AC113" s="65">
        <v>0</v>
      </c>
      <c r="AD113" s="65">
        <v>0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f t="shared" si="56"/>
        <v>0</v>
      </c>
      <c r="AN113" s="60">
        <f t="shared" si="57"/>
        <v>0</v>
      </c>
      <c r="AO113" s="13"/>
    </row>
    <row r="114" spans="1:41" s="14" customFormat="1" ht="75" x14ac:dyDescent="0.3">
      <c r="A114" s="17">
        <f t="shared" si="61"/>
        <v>26</v>
      </c>
      <c r="B114" s="15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114" s="16" t="str">
        <f>[1]Лист1!C101</f>
        <v>M_ГИП_7</v>
      </c>
      <c r="D114" s="62" t="s">
        <v>38</v>
      </c>
      <c r="E114" s="62" t="s">
        <v>161</v>
      </c>
      <c r="F114" s="62" t="s">
        <v>161</v>
      </c>
      <c r="G114" s="62" t="s">
        <v>45</v>
      </c>
      <c r="H114" s="63">
        <f t="shared" si="64"/>
        <v>0</v>
      </c>
      <c r="I114" s="63">
        <f t="shared" si="64"/>
        <v>0</v>
      </c>
      <c r="J114" s="60">
        <v>0</v>
      </c>
      <c r="K114" s="60">
        <v>1.984668066666667</v>
      </c>
      <c r="L114" s="60">
        <v>0</v>
      </c>
      <c r="M114" s="60">
        <v>1.984668066666667</v>
      </c>
      <c r="N114" s="60">
        <v>0</v>
      </c>
      <c r="O114" s="60">
        <v>0</v>
      </c>
      <c r="P114" s="63">
        <f t="shared" si="62"/>
        <v>0</v>
      </c>
      <c r="Q114" s="60">
        <v>0</v>
      </c>
      <c r="R114" s="63">
        <f t="shared" si="65"/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0.34100825887743419</v>
      </c>
      <c r="X114" s="60">
        <v>1.984668066666667</v>
      </c>
      <c r="Y114" s="63">
        <f>Z114/5.82</f>
        <v>0</v>
      </c>
      <c r="Z114" s="63">
        <f>AD114</f>
        <v>0</v>
      </c>
      <c r="AA114" s="63">
        <v>0</v>
      </c>
      <c r="AB114" s="63">
        <v>0</v>
      </c>
      <c r="AC114" s="65">
        <v>0</v>
      </c>
      <c r="AD114" s="65">
        <v>0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f t="shared" si="56"/>
        <v>0</v>
      </c>
      <c r="AN114" s="60">
        <f t="shared" si="57"/>
        <v>0</v>
      </c>
      <c r="AO114" s="13"/>
    </row>
    <row r="115" spans="1:41" s="14" customFormat="1" ht="136.5" customHeight="1" x14ac:dyDescent="0.3">
      <c r="A115" s="17">
        <f t="shared" si="61"/>
        <v>27</v>
      </c>
      <c r="B115" s="15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115" s="16" t="str">
        <f>[1]Лист1!C102</f>
        <v>M_ГИП_8</v>
      </c>
      <c r="D115" s="62" t="s">
        <v>168</v>
      </c>
      <c r="E115" s="62" t="s">
        <v>161</v>
      </c>
      <c r="F115" s="62" t="s">
        <v>161</v>
      </c>
      <c r="G115" s="62" t="s">
        <v>161</v>
      </c>
      <c r="H115" s="63">
        <f t="shared" si="64"/>
        <v>1.1726804123711341</v>
      </c>
      <c r="I115" s="63">
        <f t="shared" si="64"/>
        <v>1.1457044673539518</v>
      </c>
      <c r="J115" s="60">
        <v>0</v>
      </c>
      <c r="K115" s="60">
        <v>1.9239999999999999</v>
      </c>
      <c r="L115" s="60">
        <v>0</v>
      </c>
      <c r="M115" s="60">
        <v>1.9239999999999999</v>
      </c>
      <c r="N115" s="60">
        <v>0</v>
      </c>
      <c r="O115" s="60">
        <v>0</v>
      </c>
      <c r="P115" s="63">
        <f t="shared" si="62"/>
        <v>6.6680000000000001</v>
      </c>
      <c r="Q115" s="60">
        <v>0</v>
      </c>
      <c r="R115" s="63">
        <f t="shared" si="65"/>
        <v>6.6680000000000001</v>
      </c>
      <c r="S115" s="60">
        <v>0</v>
      </c>
      <c r="T115" s="60">
        <v>0</v>
      </c>
      <c r="U115" s="60">
        <v>0</v>
      </c>
      <c r="V115" s="60">
        <v>0</v>
      </c>
      <c r="W115" s="63">
        <v>0</v>
      </c>
      <c r="X115" s="63">
        <v>0</v>
      </c>
      <c r="Y115" s="63">
        <v>0</v>
      </c>
      <c r="Z115" s="63">
        <v>0</v>
      </c>
      <c r="AA115" s="60">
        <f>AC115</f>
        <v>6.8250000000000002</v>
      </c>
      <c r="AB115" s="63">
        <f>AD115</f>
        <v>6.6680000000000001</v>
      </c>
      <c r="AC115" s="63">
        <v>6.8250000000000002</v>
      </c>
      <c r="AD115" s="63">
        <v>6.6680000000000001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f t="shared" si="56"/>
        <v>6.8250000000000002</v>
      </c>
      <c r="AN115" s="60">
        <f t="shared" si="57"/>
        <v>6.6680000000000001</v>
      </c>
      <c r="AO115" s="13"/>
    </row>
    <row r="116" spans="1:41" s="14" customFormat="1" ht="56.25" x14ac:dyDescent="0.3">
      <c r="A116" s="17">
        <f t="shared" si="61"/>
        <v>28</v>
      </c>
      <c r="B116" s="15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116" s="16" t="str">
        <f>[1]Лист1!C103</f>
        <v>M_ГИП_9</v>
      </c>
      <c r="D116" s="62" t="s">
        <v>38</v>
      </c>
      <c r="E116" s="62" t="s">
        <v>161</v>
      </c>
      <c r="F116" s="62" t="s">
        <v>161</v>
      </c>
      <c r="G116" s="62" t="s">
        <v>45</v>
      </c>
      <c r="H116" s="63">
        <f t="shared" si="64"/>
        <v>0</v>
      </c>
      <c r="I116" s="63">
        <f t="shared" si="64"/>
        <v>0</v>
      </c>
      <c r="J116" s="60">
        <v>0</v>
      </c>
      <c r="K116" s="60">
        <v>2.3380000000000001</v>
      </c>
      <c r="L116" s="60">
        <v>0</v>
      </c>
      <c r="M116" s="60">
        <v>2.3380000000000001</v>
      </c>
      <c r="N116" s="60">
        <v>0</v>
      </c>
      <c r="O116" s="60">
        <v>0</v>
      </c>
      <c r="P116" s="63">
        <f t="shared" si="62"/>
        <v>0</v>
      </c>
      <c r="Q116" s="60">
        <v>0</v>
      </c>
      <c r="R116" s="63">
        <f t="shared" si="65"/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0.40171821305841926</v>
      </c>
      <c r="X116" s="60">
        <v>2.3380000000000001</v>
      </c>
      <c r="Y116" s="63">
        <f>Z116/5.82</f>
        <v>0</v>
      </c>
      <c r="Z116" s="63">
        <f>AD116</f>
        <v>0</v>
      </c>
      <c r="AA116" s="60">
        <v>0</v>
      </c>
      <c r="AB116" s="60">
        <v>0</v>
      </c>
      <c r="AC116" s="63">
        <v>0</v>
      </c>
      <c r="AD116" s="63">
        <v>0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f t="shared" ref="AN116:AN162" si="66">SUM(AD116,AF116,AH116,AJ116,AL116,)</f>
        <v>0</v>
      </c>
      <c r="AO116" s="13"/>
    </row>
    <row r="117" spans="1:41" s="14" customFormat="1" ht="75" x14ac:dyDescent="0.3">
      <c r="A117" s="17">
        <f t="shared" si="61"/>
        <v>29</v>
      </c>
      <c r="B117" s="15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117" s="16" t="str">
        <f>[1]Лист1!C104</f>
        <v>M_ГИП_23</v>
      </c>
      <c r="D117" s="62" t="s">
        <v>168</v>
      </c>
      <c r="E117" s="62" t="s">
        <v>161</v>
      </c>
      <c r="F117" s="62" t="s">
        <v>45</v>
      </c>
      <c r="G117" s="62" t="s">
        <v>161</v>
      </c>
      <c r="H117" s="63">
        <v>0</v>
      </c>
      <c r="I117" s="63">
        <f t="shared" ref="I117:I123" si="67">AD117/5.82</f>
        <v>0.16683848797250858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f t="shared" si="62"/>
        <v>0.97099999999999997</v>
      </c>
      <c r="Q117" s="63">
        <v>0</v>
      </c>
      <c r="R117" s="63">
        <f t="shared" si="65"/>
        <v>0.97099999999999997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0">
        <f t="shared" ref="AA117:AB123" si="68">AC117</f>
        <v>1.032</v>
      </c>
      <c r="AB117" s="63">
        <f t="shared" si="68"/>
        <v>0.97099999999999997</v>
      </c>
      <c r="AC117" s="63">
        <v>1.032</v>
      </c>
      <c r="AD117" s="63">
        <v>0.97099999999999997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0">
        <f t="shared" si="66"/>
        <v>0.97099999999999997</v>
      </c>
      <c r="AO117" s="13"/>
    </row>
    <row r="118" spans="1:41" s="14" customFormat="1" ht="93.75" x14ac:dyDescent="0.3">
      <c r="A118" s="17">
        <f t="shared" si="61"/>
        <v>30</v>
      </c>
      <c r="B118" s="15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118" s="16" t="str">
        <f>[1]Лист1!C105</f>
        <v>M_ГИП_24</v>
      </c>
      <c r="D118" s="62" t="s">
        <v>168</v>
      </c>
      <c r="E118" s="62" t="s">
        <v>161</v>
      </c>
      <c r="F118" s="62" t="s">
        <v>45</v>
      </c>
      <c r="G118" s="62" t="s">
        <v>161</v>
      </c>
      <c r="H118" s="63">
        <v>0</v>
      </c>
      <c r="I118" s="63">
        <f t="shared" si="67"/>
        <v>0.58848797250859097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f t="shared" si="62"/>
        <v>3.4249999999999998</v>
      </c>
      <c r="Q118" s="63">
        <v>0</v>
      </c>
      <c r="R118" s="63">
        <f t="shared" si="65"/>
        <v>3.4249999999999998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0">
        <f t="shared" si="68"/>
        <v>3.4249999999999998</v>
      </c>
      <c r="AB118" s="63">
        <f t="shared" si="68"/>
        <v>3.4249999999999998</v>
      </c>
      <c r="AC118" s="63">
        <v>3.4249999999999998</v>
      </c>
      <c r="AD118" s="63">
        <v>3.4249999999999998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0">
        <f t="shared" si="66"/>
        <v>3.4249999999999998</v>
      </c>
      <c r="AO118" s="13"/>
    </row>
    <row r="119" spans="1:41" s="14" customFormat="1" ht="75" x14ac:dyDescent="0.3">
      <c r="A119" s="17">
        <f t="shared" si="61"/>
        <v>31</v>
      </c>
      <c r="B119" s="15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119" s="16" t="str">
        <f>[1]Лист1!C106</f>
        <v>M_ГИП_25</v>
      </c>
      <c r="D119" s="62" t="s">
        <v>168</v>
      </c>
      <c r="E119" s="62" t="s">
        <v>161</v>
      </c>
      <c r="F119" s="62" t="s">
        <v>45</v>
      </c>
      <c r="G119" s="62" t="s">
        <v>161</v>
      </c>
      <c r="H119" s="63">
        <v>0</v>
      </c>
      <c r="I119" s="63">
        <f t="shared" si="67"/>
        <v>0.25910652920962196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f t="shared" si="62"/>
        <v>1.508</v>
      </c>
      <c r="Q119" s="63">
        <v>0</v>
      </c>
      <c r="R119" s="63">
        <f t="shared" si="65"/>
        <v>1.508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0">
        <f t="shared" si="68"/>
        <v>1.508</v>
      </c>
      <c r="AB119" s="63">
        <f t="shared" si="68"/>
        <v>1.508</v>
      </c>
      <c r="AC119" s="63">
        <v>1.508</v>
      </c>
      <c r="AD119" s="63">
        <v>1.508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0">
        <f t="shared" si="66"/>
        <v>1.508</v>
      </c>
      <c r="AO119" s="13"/>
    </row>
    <row r="120" spans="1:41" s="14" customFormat="1" ht="93.75" x14ac:dyDescent="0.3">
      <c r="A120" s="17">
        <f t="shared" si="61"/>
        <v>32</v>
      </c>
      <c r="B120" s="15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120" s="16" t="str">
        <f>[1]Лист1!C107</f>
        <v>M_ГИП_26</v>
      </c>
      <c r="D120" s="62" t="s">
        <v>168</v>
      </c>
      <c r="E120" s="62" t="s">
        <v>161</v>
      </c>
      <c r="F120" s="62" t="s">
        <v>45</v>
      </c>
      <c r="G120" s="62" t="s">
        <v>161</v>
      </c>
      <c r="H120" s="63">
        <v>0</v>
      </c>
      <c r="I120" s="63">
        <f t="shared" si="67"/>
        <v>0.81237113402061845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f t="shared" si="62"/>
        <v>4.7279999999999998</v>
      </c>
      <c r="Q120" s="63">
        <v>0</v>
      </c>
      <c r="R120" s="63">
        <f t="shared" si="65"/>
        <v>4.7279999999999998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0">
        <f t="shared" si="68"/>
        <v>5.0369999999999999</v>
      </c>
      <c r="AB120" s="63">
        <f t="shared" si="68"/>
        <v>4.7279999999999998</v>
      </c>
      <c r="AC120" s="63">
        <v>5.0369999999999999</v>
      </c>
      <c r="AD120" s="63">
        <v>4.7279999999999998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0">
        <f t="shared" si="66"/>
        <v>4.7279999999999998</v>
      </c>
      <c r="AO120" s="13"/>
    </row>
    <row r="121" spans="1:41" s="14" customFormat="1" ht="38.25" customHeight="1" x14ac:dyDescent="0.3">
      <c r="A121" s="17">
        <f t="shared" si="61"/>
        <v>33</v>
      </c>
      <c r="B121" s="15" t="str">
        <f>[1]Лист1!B108</f>
        <v>Реконструкция ВЛ-0,4кВ Л-3 КТПН-4604 с.В.Киги  Кигинского района РБ (замена провода 0,692км)</v>
      </c>
      <c r="C121" s="16" t="str">
        <f>[1]Лист1!C108</f>
        <v>M_ГИП_27</v>
      </c>
      <c r="D121" s="62" t="s">
        <v>168</v>
      </c>
      <c r="E121" s="62" t="s">
        <v>161</v>
      </c>
      <c r="F121" s="62" t="s">
        <v>45</v>
      </c>
      <c r="G121" s="62" t="s">
        <v>161</v>
      </c>
      <c r="H121" s="63">
        <v>0</v>
      </c>
      <c r="I121" s="63">
        <f t="shared" si="67"/>
        <v>0.13814432989690723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3">
        <v>0</v>
      </c>
      <c r="P121" s="63">
        <f t="shared" si="62"/>
        <v>0.80400000000000005</v>
      </c>
      <c r="Q121" s="63">
        <v>0</v>
      </c>
      <c r="R121" s="63">
        <f t="shared" si="65"/>
        <v>0.80400000000000005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0">
        <f t="shared" si="68"/>
        <v>0.80400000000000005</v>
      </c>
      <c r="AB121" s="63">
        <f t="shared" si="68"/>
        <v>0.80400000000000005</v>
      </c>
      <c r="AC121" s="63">
        <v>0.80400000000000005</v>
      </c>
      <c r="AD121" s="63">
        <v>0.80400000000000005</v>
      </c>
      <c r="AE121" s="63">
        <v>0</v>
      </c>
      <c r="AF121" s="63">
        <v>0</v>
      </c>
      <c r="AG121" s="63">
        <v>0</v>
      </c>
      <c r="AH121" s="63">
        <v>0</v>
      </c>
      <c r="AI121" s="63">
        <v>0</v>
      </c>
      <c r="AJ121" s="63">
        <v>0</v>
      </c>
      <c r="AK121" s="63">
        <v>0</v>
      </c>
      <c r="AL121" s="63">
        <v>0</v>
      </c>
      <c r="AM121" s="63">
        <v>0</v>
      </c>
      <c r="AN121" s="60">
        <f t="shared" si="66"/>
        <v>0.80400000000000005</v>
      </c>
      <c r="AO121" s="13"/>
    </row>
    <row r="122" spans="1:41" s="14" customFormat="1" ht="93.75" x14ac:dyDescent="0.3">
      <c r="A122" s="17">
        <f t="shared" si="61"/>
        <v>34</v>
      </c>
      <c r="B122" s="15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122" s="16" t="str">
        <f>[1]Лист1!C109</f>
        <v>M_ГИП_28</v>
      </c>
      <c r="D122" s="62" t="s">
        <v>168</v>
      </c>
      <c r="E122" s="62" t="s">
        <v>161</v>
      </c>
      <c r="F122" s="62" t="s">
        <v>45</v>
      </c>
      <c r="G122" s="62" t="s">
        <v>161</v>
      </c>
      <c r="H122" s="63">
        <v>0</v>
      </c>
      <c r="I122" s="63">
        <f t="shared" si="67"/>
        <v>0.32972508591065292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f t="shared" si="62"/>
        <v>1.919</v>
      </c>
      <c r="Q122" s="63">
        <v>0</v>
      </c>
      <c r="R122" s="63">
        <f t="shared" si="65"/>
        <v>1.919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0">
        <f t="shared" si="68"/>
        <v>1.9179999999999999</v>
      </c>
      <c r="AB122" s="63">
        <f t="shared" si="68"/>
        <v>1.919</v>
      </c>
      <c r="AC122" s="63">
        <v>1.9179999999999999</v>
      </c>
      <c r="AD122" s="63">
        <v>1.919</v>
      </c>
      <c r="AE122" s="63">
        <v>0</v>
      </c>
      <c r="AF122" s="63">
        <v>0</v>
      </c>
      <c r="AG122" s="63">
        <v>0</v>
      </c>
      <c r="AH122" s="63">
        <v>0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0">
        <f t="shared" si="66"/>
        <v>1.919</v>
      </c>
      <c r="AO122" s="13"/>
    </row>
    <row r="123" spans="1:41" s="14" customFormat="1" ht="56.25" x14ac:dyDescent="0.3">
      <c r="A123" s="17">
        <f t="shared" si="61"/>
        <v>35</v>
      </c>
      <c r="B123" s="15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123" s="16" t="str">
        <f>[1]Лист1!C110</f>
        <v>M_ГИП_29</v>
      </c>
      <c r="D123" s="62" t="s">
        <v>168</v>
      </c>
      <c r="E123" s="62" t="s">
        <v>161</v>
      </c>
      <c r="F123" s="62" t="s">
        <v>45</v>
      </c>
      <c r="G123" s="62" t="s">
        <v>161</v>
      </c>
      <c r="H123" s="63">
        <v>0</v>
      </c>
      <c r="I123" s="63">
        <f t="shared" si="67"/>
        <v>7.8006872852233677E-2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f t="shared" si="62"/>
        <v>0.45400000000000001</v>
      </c>
      <c r="Q123" s="63">
        <v>0</v>
      </c>
      <c r="R123" s="63">
        <f t="shared" si="65"/>
        <v>0.45400000000000001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0">
        <f t="shared" si="68"/>
        <v>0.59799999999999998</v>
      </c>
      <c r="AB123" s="63">
        <f t="shared" si="68"/>
        <v>0.45400000000000001</v>
      </c>
      <c r="AC123" s="63">
        <v>0.59799999999999998</v>
      </c>
      <c r="AD123" s="63">
        <v>0.45400000000000001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0">
        <f t="shared" si="66"/>
        <v>0.45400000000000001</v>
      </c>
      <c r="AO123" s="13"/>
    </row>
    <row r="124" spans="1:41" s="14" customFormat="1" ht="78.75" customHeight="1" x14ac:dyDescent="0.3">
      <c r="A124" s="17">
        <f t="shared" si="61"/>
        <v>36</v>
      </c>
      <c r="B124" s="15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124" s="16" t="str">
        <f>[1]Лист1!C111</f>
        <v>ЭM_ГИП_30</v>
      </c>
      <c r="D124" s="62" t="s">
        <v>168</v>
      </c>
      <c r="E124" s="62" t="s">
        <v>161</v>
      </c>
      <c r="F124" s="62" t="s">
        <v>161</v>
      </c>
      <c r="G124" s="62" t="s">
        <v>162</v>
      </c>
      <c r="H124" s="63">
        <f>SUM(AC124,AE124,AG124,AI124,AK124)/5.82</f>
        <v>3.6855670103092786</v>
      </c>
      <c r="I124" s="63">
        <f>SUM(AD124,AF124,AH124,AJ124,AL124)/5.82</f>
        <v>3.6603092783505153</v>
      </c>
      <c r="J124" s="63">
        <v>0</v>
      </c>
      <c r="K124" s="60">
        <f>SUM(L124:O124)</f>
        <v>21.450000000000003</v>
      </c>
      <c r="L124" s="60">
        <v>0</v>
      </c>
      <c r="M124" s="63">
        <f>SUM(AC124,AE124,AG124,AI124,AK124,)</f>
        <v>21.450000000000003</v>
      </c>
      <c r="N124" s="60">
        <v>0</v>
      </c>
      <c r="O124" s="60">
        <v>0</v>
      </c>
      <c r="P124" s="60">
        <f t="shared" si="62"/>
        <v>21.303000000000001</v>
      </c>
      <c r="Q124" s="60">
        <v>0</v>
      </c>
      <c r="R124" s="60">
        <f>SUM(AD124,AF124,AH124,AJ124,AL124,)</f>
        <v>21.303000000000001</v>
      </c>
      <c r="S124" s="60">
        <v>0</v>
      </c>
      <c r="T124" s="60">
        <v>0</v>
      </c>
      <c r="U124" s="63">
        <v>0</v>
      </c>
      <c r="V124" s="63">
        <v>0</v>
      </c>
      <c r="W124" s="60">
        <f>X124/5.82</f>
        <v>2.5721649484536084</v>
      </c>
      <c r="X124" s="60">
        <f>SUM(AE124,AG124,AI124,AK124,)</f>
        <v>14.97</v>
      </c>
      <c r="Y124" s="60">
        <f>Z124/5.82</f>
        <v>2.4984536082474227</v>
      </c>
      <c r="Z124" s="60">
        <f>SUM(AF124,AH124,AJ124,AL124,)</f>
        <v>14.541</v>
      </c>
      <c r="AA124" s="60">
        <f>SUM(AC124,AE124,AG124,AI124,AK124,)</f>
        <v>21.450000000000003</v>
      </c>
      <c r="AB124" s="63">
        <f>AD124+AF124</f>
        <v>21.303000000000001</v>
      </c>
      <c r="AC124" s="63">
        <v>6.48</v>
      </c>
      <c r="AD124" s="63">
        <v>6.7619999999999996</v>
      </c>
      <c r="AE124" s="63">
        <v>14.97</v>
      </c>
      <c r="AF124" s="63">
        <v>14.541</v>
      </c>
      <c r="AG124" s="60">
        <v>0</v>
      </c>
      <c r="AH124" s="60">
        <v>0</v>
      </c>
      <c r="AI124" s="60">
        <v>0</v>
      </c>
      <c r="AJ124" s="60">
        <v>0</v>
      </c>
      <c r="AK124" s="60">
        <v>0</v>
      </c>
      <c r="AL124" s="60">
        <v>0</v>
      </c>
      <c r="AM124" s="63">
        <f>SUM(AC124,AE124,AG124,AI124,AK124,)</f>
        <v>21.450000000000003</v>
      </c>
      <c r="AN124" s="60">
        <f t="shared" si="66"/>
        <v>21.303000000000001</v>
      </c>
      <c r="AO124" s="13"/>
    </row>
    <row r="125" spans="1:41" s="14" customFormat="1" ht="100.5" customHeight="1" x14ac:dyDescent="0.3">
      <c r="A125" s="17">
        <f t="shared" si="61"/>
        <v>37</v>
      </c>
      <c r="B125" s="15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125" s="16" t="str">
        <f>[1]Лист1!C112</f>
        <v>M_ГИП_63</v>
      </c>
      <c r="D125" s="62" t="s">
        <v>168</v>
      </c>
      <c r="E125" s="62" t="s">
        <v>161</v>
      </c>
      <c r="F125" s="62" t="s">
        <v>45</v>
      </c>
      <c r="G125" s="62" t="s">
        <v>161</v>
      </c>
      <c r="H125" s="63">
        <v>0</v>
      </c>
      <c r="I125" s="63">
        <f>AD125/5.82</f>
        <v>0.1865979381443299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3">
        <v>0</v>
      </c>
      <c r="P125" s="63">
        <f t="shared" si="62"/>
        <v>1.0860000000000001</v>
      </c>
      <c r="Q125" s="63">
        <v>0</v>
      </c>
      <c r="R125" s="63">
        <f>AD125</f>
        <v>1.0860000000000001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0">
        <f>AC125</f>
        <v>1.365</v>
      </c>
      <c r="AB125" s="63">
        <f>AD125</f>
        <v>1.0860000000000001</v>
      </c>
      <c r="AC125" s="63">
        <v>1.365</v>
      </c>
      <c r="AD125" s="63">
        <v>1.0860000000000001</v>
      </c>
      <c r="AE125" s="63">
        <v>0</v>
      </c>
      <c r="AF125" s="63">
        <v>0</v>
      </c>
      <c r="AG125" s="63">
        <v>0</v>
      </c>
      <c r="AH125" s="63">
        <v>0</v>
      </c>
      <c r="AI125" s="63">
        <v>0</v>
      </c>
      <c r="AJ125" s="63">
        <v>0</v>
      </c>
      <c r="AK125" s="63">
        <v>0</v>
      </c>
      <c r="AL125" s="63">
        <v>0</v>
      </c>
      <c r="AM125" s="63">
        <v>0</v>
      </c>
      <c r="AN125" s="60">
        <f t="shared" si="66"/>
        <v>1.0860000000000001</v>
      </c>
      <c r="AO125" s="13"/>
    </row>
    <row r="126" spans="1:41" s="14" customFormat="1" ht="56.25" x14ac:dyDescent="0.3">
      <c r="A126" s="17">
        <f t="shared" si="61"/>
        <v>38</v>
      </c>
      <c r="B126" s="15" t="str">
        <f>[1]Лист1!B113</f>
        <v>Перенос ВЛ-10кВ, ТП-2736/160кВА по ул. Набережная в с. Большеустьикинское Мечетлинского района РБ</v>
      </c>
      <c r="C126" s="16" t="str">
        <f>[1]Лист1!C113</f>
        <v>M_ГИП_65</v>
      </c>
      <c r="D126" s="62" t="s">
        <v>168</v>
      </c>
      <c r="E126" s="62" t="s">
        <v>161</v>
      </c>
      <c r="F126" s="62" t="s">
        <v>45</v>
      </c>
      <c r="G126" s="62" t="s">
        <v>161</v>
      </c>
      <c r="H126" s="63">
        <v>0</v>
      </c>
      <c r="I126" s="63">
        <f>AD126/5.82</f>
        <v>5.3264604810996562E-2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3">
        <v>0</v>
      </c>
      <c r="P126" s="63">
        <f t="shared" si="62"/>
        <v>0.31</v>
      </c>
      <c r="Q126" s="63">
        <v>0</v>
      </c>
      <c r="R126" s="63">
        <f>AD126</f>
        <v>0.31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0">
        <f>AC126</f>
        <v>0.31</v>
      </c>
      <c r="AB126" s="63">
        <f>AD126</f>
        <v>0.31</v>
      </c>
      <c r="AC126" s="63">
        <v>0.31</v>
      </c>
      <c r="AD126" s="63">
        <v>0.31</v>
      </c>
      <c r="AE126" s="63">
        <v>0</v>
      </c>
      <c r="AF126" s="63">
        <v>0</v>
      </c>
      <c r="AG126" s="63">
        <v>0</v>
      </c>
      <c r="AH126" s="63">
        <v>0</v>
      </c>
      <c r="AI126" s="63">
        <v>0</v>
      </c>
      <c r="AJ126" s="63">
        <v>0</v>
      </c>
      <c r="AK126" s="63">
        <v>0</v>
      </c>
      <c r="AL126" s="63">
        <v>0</v>
      </c>
      <c r="AM126" s="63">
        <v>0</v>
      </c>
      <c r="AN126" s="60">
        <f t="shared" si="66"/>
        <v>0.31</v>
      </c>
      <c r="AO126" s="13"/>
    </row>
    <row r="127" spans="1:41" s="14" customFormat="1" ht="112.5" x14ac:dyDescent="0.3">
      <c r="A127" s="17">
        <v>39</v>
      </c>
      <c r="B127" s="15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</c>
      <c r="C127" s="16" t="str">
        <f>[1]Лист1!C114</f>
        <v>N_ГИП_12</v>
      </c>
      <c r="D127" s="62" t="s">
        <v>168</v>
      </c>
      <c r="E127" s="62" t="s">
        <v>162</v>
      </c>
      <c r="F127" s="62" t="s">
        <v>45</v>
      </c>
      <c r="G127" s="62" t="s">
        <v>162</v>
      </c>
      <c r="H127" s="63">
        <f t="shared" ref="H127:I129" si="69">SUM(AC127,AE127,AG127,AI127,AK127)/5.82</f>
        <v>0.48161512027491404</v>
      </c>
      <c r="I127" s="63">
        <f t="shared" si="69"/>
        <v>0.41305841924398623</v>
      </c>
      <c r="J127" s="63">
        <v>0</v>
      </c>
      <c r="K127" s="60">
        <f>SUM(L127:O127)</f>
        <v>2.8029999999999999</v>
      </c>
      <c r="L127" s="60">
        <v>0</v>
      </c>
      <c r="M127" s="63">
        <f>SUM(AC127,AE127,AG127,AI127,AK127,)</f>
        <v>2.8029999999999999</v>
      </c>
      <c r="N127" s="60">
        <v>0</v>
      </c>
      <c r="O127" s="60">
        <v>0</v>
      </c>
      <c r="P127" s="60">
        <f t="shared" si="62"/>
        <v>2.4039999999999999</v>
      </c>
      <c r="Q127" s="60">
        <v>0</v>
      </c>
      <c r="R127" s="60">
        <f>SUM(AD127,AF127,AH127,AJ127,AL127,)</f>
        <v>2.4039999999999999</v>
      </c>
      <c r="S127" s="60">
        <v>0</v>
      </c>
      <c r="T127" s="60">
        <v>0</v>
      </c>
      <c r="U127" s="63">
        <v>0</v>
      </c>
      <c r="V127" s="63">
        <v>0</v>
      </c>
      <c r="W127" s="60">
        <f>X127/5.82</f>
        <v>0.48161512027491404</v>
      </c>
      <c r="X127" s="60">
        <f>SUM(AE127,AG127,AI127,AK127,)</f>
        <v>2.8029999999999999</v>
      </c>
      <c r="Y127" s="60">
        <f>Z127/5.82</f>
        <v>0.41305841924398623</v>
      </c>
      <c r="Z127" s="60">
        <f>SUM(AF127,AH127,AJ127,AL127,)</f>
        <v>2.4039999999999999</v>
      </c>
      <c r="AA127" s="60">
        <f>SUM(AC127,AE127,AG127,AI127,AK127,)</f>
        <v>2.8029999999999999</v>
      </c>
      <c r="AB127" s="60">
        <f>AF127</f>
        <v>2.4039999999999999</v>
      </c>
      <c r="AC127" s="60">
        <v>0</v>
      </c>
      <c r="AD127" s="60">
        <v>0</v>
      </c>
      <c r="AE127" s="63">
        <v>2.8029999999999999</v>
      </c>
      <c r="AF127" s="63">
        <v>2.4039999999999999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f t="shared" ref="AM127:AM173" si="70">SUM(AC127,AE127,AG127,AI127,AK127,)</f>
        <v>2.8029999999999999</v>
      </c>
      <c r="AN127" s="60">
        <f t="shared" si="66"/>
        <v>2.4039999999999999</v>
      </c>
      <c r="AO127" s="13"/>
    </row>
    <row r="128" spans="1:41" s="14" customFormat="1" ht="75" x14ac:dyDescent="0.3">
      <c r="A128" s="17">
        <f>A127+1</f>
        <v>40</v>
      </c>
      <c r="B128" s="15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128" s="16" t="str">
        <f>[1]Лист1!C115</f>
        <v>N_ГИП_13</v>
      </c>
      <c r="D128" s="62" t="s">
        <v>168</v>
      </c>
      <c r="E128" s="62" t="s">
        <v>162</v>
      </c>
      <c r="F128" s="62" t="s">
        <v>45</v>
      </c>
      <c r="G128" s="62" t="s">
        <v>162</v>
      </c>
      <c r="H128" s="63">
        <f t="shared" si="69"/>
        <v>7.7319587628865982E-2</v>
      </c>
      <c r="I128" s="63">
        <f t="shared" si="69"/>
        <v>0.17663230240549826</v>
      </c>
      <c r="J128" s="63">
        <v>0</v>
      </c>
      <c r="K128" s="60">
        <f>SUM(L128:O128)</f>
        <v>0.45</v>
      </c>
      <c r="L128" s="60">
        <v>0</v>
      </c>
      <c r="M128" s="63">
        <f>SUM(AC128,AE128,AG128,AI128,AK128,)</f>
        <v>0.45</v>
      </c>
      <c r="N128" s="60">
        <v>0</v>
      </c>
      <c r="O128" s="60">
        <v>0</v>
      </c>
      <c r="P128" s="60">
        <f t="shared" si="62"/>
        <v>1.028</v>
      </c>
      <c r="Q128" s="60">
        <v>0</v>
      </c>
      <c r="R128" s="60">
        <f>SUM(AD128,AF128,AH128,AJ128,AL128,)</f>
        <v>1.028</v>
      </c>
      <c r="S128" s="60">
        <v>0</v>
      </c>
      <c r="T128" s="60">
        <v>0</v>
      </c>
      <c r="U128" s="63">
        <v>0</v>
      </c>
      <c r="V128" s="63">
        <v>0</v>
      </c>
      <c r="W128" s="60">
        <f>X128/5.82</f>
        <v>7.7319587628865982E-2</v>
      </c>
      <c r="X128" s="60">
        <f>SUM(AE128,AG128,AI128,AK128,)</f>
        <v>0.45</v>
      </c>
      <c r="Y128" s="60">
        <f>Z128/5.82</f>
        <v>0.17663230240549826</v>
      </c>
      <c r="Z128" s="60">
        <f>SUM(AF128,AH128,AJ128,AL128,)</f>
        <v>1.028</v>
      </c>
      <c r="AA128" s="60">
        <f>SUM(AC128,AE128,AG128,AI128,AK128,)</f>
        <v>0.45</v>
      </c>
      <c r="AB128" s="60">
        <f>AF128</f>
        <v>1.028</v>
      </c>
      <c r="AC128" s="60">
        <v>0</v>
      </c>
      <c r="AD128" s="60">
        <v>0</v>
      </c>
      <c r="AE128" s="63">
        <v>0.45</v>
      </c>
      <c r="AF128" s="63">
        <v>1.028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f t="shared" si="70"/>
        <v>0.45</v>
      </c>
      <c r="AN128" s="60">
        <f t="shared" si="66"/>
        <v>1.028</v>
      </c>
      <c r="AO128" s="13"/>
    </row>
    <row r="129" spans="1:41" s="14" customFormat="1" ht="61.5" customHeight="1" x14ac:dyDescent="0.3">
      <c r="A129" s="17">
        <f>A128+1</f>
        <v>41</v>
      </c>
      <c r="B129" s="15" t="str">
        <f>[1]Лист1!B116</f>
        <v>Реконструкция ВЛ-10кВ Ф-9 ПС Уфа-Южная ОПСТ Зауфимец (вынос КЛ-10кВ от КРУН-10кВ до опоры №1, установка доп. РЛНД-10/400)</v>
      </c>
      <c r="C129" s="16" t="str">
        <f>[1]Лист1!C116</f>
        <v>N_ГИП_14</v>
      </c>
      <c r="D129" s="62" t="s">
        <v>181</v>
      </c>
      <c r="E129" s="62" t="s">
        <v>162</v>
      </c>
      <c r="F129" s="62" t="s">
        <v>162</v>
      </c>
      <c r="G129" s="62">
        <v>2024</v>
      </c>
      <c r="H129" s="63">
        <f t="shared" si="69"/>
        <v>0.15927835051546391</v>
      </c>
      <c r="I129" s="63">
        <f t="shared" si="69"/>
        <v>4.9484536082474231E-2</v>
      </c>
      <c r="J129" s="63">
        <v>0</v>
      </c>
      <c r="K129" s="60">
        <f>SUM(L129:O129)</f>
        <v>0.92700000000000005</v>
      </c>
      <c r="L129" s="60">
        <v>0</v>
      </c>
      <c r="M129" s="63">
        <f>SUM(AC129,AE129,AG129,AI129,AK129,)</f>
        <v>0.92700000000000005</v>
      </c>
      <c r="N129" s="60">
        <v>0</v>
      </c>
      <c r="O129" s="60">
        <v>0</v>
      </c>
      <c r="P129" s="60">
        <f t="shared" si="62"/>
        <v>0.28800000000000003</v>
      </c>
      <c r="Q129" s="60">
        <v>0</v>
      </c>
      <c r="R129" s="60">
        <f>SUM(AD129,AF129,AH129,AJ129,AL129,)</f>
        <v>0.28800000000000003</v>
      </c>
      <c r="S129" s="60">
        <v>0</v>
      </c>
      <c r="T129" s="60">
        <v>0</v>
      </c>
      <c r="U129" s="63">
        <v>0</v>
      </c>
      <c r="V129" s="63">
        <v>0</v>
      </c>
      <c r="W129" s="60">
        <f>X129/5.82</f>
        <v>0.15927835051546391</v>
      </c>
      <c r="X129" s="60">
        <f>SUM(AE129,AG129,AI129,AK129,)</f>
        <v>0.92700000000000005</v>
      </c>
      <c r="Y129" s="60">
        <f>Z129/5.82</f>
        <v>4.9484536082474231E-2</v>
      </c>
      <c r="Z129" s="60">
        <f>SUM(AF129,AH129,AJ129,AL129,)</f>
        <v>0.28800000000000003</v>
      </c>
      <c r="AA129" s="60">
        <f t="shared" ref="AA129" si="71">SUM(AC129,AE129,AG129,AI129,AK129,)</f>
        <v>0.92700000000000005</v>
      </c>
      <c r="AB129" s="60">
        <f>AD129+AF129</f>
        <v>8.7999999999999995E-2</v>
      </c>
      <c r="AC129" s="60">
        <v>0</v>
      </c>
      <c r="AD129" s="60">
        <v>0</v>
      </c>
      <c r="AE129" s="63">
        <v>0.92700000000000005</v>
      </c>
      <c r="AF129" s="63">
        <v>8.7999999999999995E-2</v>
      </c>
      <c r="AG129" s="63">
        <v>0</v>
      </c>
      <c r="AH129" s="63">
        <v>0.2</v>
      </c>
      <c r="AI129" s="63">
        <v>0</v>
      </c>
      <c r="AJ129" s="63">
        <v>0</v>
      </c>
      <c r="AK129" s="63">
        <v>0</v>
      </c>
      <c r="AL129" s="63">
        <v>0</v>
      </c>
      <c r="AM129" s="63">
        <f t="shared" si="70"/>
        <v>0.92700000000000005</v>
      </c>
      <c r="AN129" s="60">
        <f t="shared" si="66"/>
        <v>0.28800000000000003</v>
      </c>
      <c r="AO129" s="13"/>
    </row>
    <row r="130" spans="1:41" s="14" customFormat="1" ht="37.5" x14ac:dyDescent="0.3">
      <c r="A130" s="17">
        <v>42</v>
      </c>
      <c r="B130" s="34" t="s">
        <v>248</v>
      </c>
      <c r="C130" s="31" t="s">
        <v>249</v>
      </c>
      <c r="D130" s="62" t="s">
        <v>38</v>
      </c>
      <c r="E130" s="62">
        <v>2024</v>
      </c>
      <c r="F130" s="62">
        <v>0</v>
      </c>
      <c r="G130" s="62">
        <v>2024</v>
      </c>
      <c r="H130" s="63">
        <f t="shared" ref="H130" si="72">SUM(AC130,AE130,AG130,AI130,AK130)/5.82</f>
        <v>0</v>
      </c>
      <c r="I130" s="63">
        <f t="shared" ref="I130" si="73">SUM(AD130,AF130,AH130,AJ130,AL130)/5.82</f>
        <v>0.58367697594501711</v>
      </c>
      <c r="J130" s="63">
        <v>0</v>
      </c>
      <c r="K130" s="60">
        <f>SUM(L130:O130)</f>
        <v>0</v>
      </c>
      <c r="L130" s="60">
        <v>0</v>
      </c>
      <c r="M130" s="63">
        <f>SUM(AC130,AE130,AG130,AI130,AK130,)</f>
        <v>0</v>
      </c>
      <c r="N130" s="60">
        <v>0</v>
      </c>
      <c r="O130" s="60">
        <v>0</v>
      </c>
      <c r="P130" s="60">
        <f t="shared" ref="P130" si="74">SUM(Q130:T130)</f>
        <v>3.3969999999999998</v>
      </c>
      <c r="Q130" s="60">
        <v>0</v>
      </c>
      <c r="R130" s="60">
        <f>SUM(AD130,AF130,AH130,AJ130,AL130,)</f>
        <v>3.3969999999999998</v>
      </c>
      <c r="S130" s="60">
        <v>0</v>
      </c>
      <c r="T130" s="60">
        <v>0</v>
      </c>
      <c r="U130" s="63">
        <v>0</v>
      </c>
      <c r="V130" s="63">
        <v>0</v>
      </c>
      <c r="W130" s="60">
        <f>X130/5.82</f>
        <v>0</v>
      </c>
      <c r="X130" s="60">
        <f>SUM(AE130,AG130,AI130,AK130,)</f>
        <v>0</v>
      </c>
      <c r="Y130" s="60">
        <f>Z130/5.82</f>
        <v>0.58367697594501711</v>
      </c>
      <c r="Z130" s="60">
        <f>SUM(AF130,AH130,AJ130,AL130,)</f>
        <v>3.3969999999999998</v>
      </c>
      <c r="AA130" s="60">
        <f t="shared" ref="AA130:AA144" si="75">SUM(AC130,AE130,AG130,AI130,AK130,)</f>
        <v>0</v>
      </c>
      <c r="AB130" s="60">
        <f t="shared" ref="AB130:AB144" si="76">AD130+AF130</f>
        <v>0</v>
      </c>
      <c r="AC130" s="60">
        <v>0</v>
      </c>
      <c r="AD130" s="60">
        <v>0</v>
      </c>
      <c r="AE130" s="60">
        <v>0</v>
      </c>
      <c r="AF130" s="60">
        <v>0</v>
      </c>
      <c r="AG130" s="60">
        <v>0</v>
      </c>
      <c r="AH130" s="63">
        <v>3.3969999999999998</v>
      </c>
      <c r="AI130" s="60">
        <v>0</v>
      </c>
      <c r="AJ130" s="60">
        <v>0</v>
      </c>
      <c r="AK130" s="60">
        <v>0</v>
      </c>
      <c r="AL130" s="60">
        <v>0</v>
      </c>
      <c r="AM130" s="63">
        <f t="shared" ref="AM130:AM144" si="77">SUM(AC130,AE130,AG130,AI130,AK130,)</f>
        <v>0</v>
      </c>
      <c r="AN130" s="60">
        <f t="shared" ref="AN130:AN144" si="78">SUM(AD130,AF130,AH130,AJ130,AL130,)</f>
        <v>3.3969999999999998</v>
      </c>
      <c r="AO130" s="13"/>
    </row>
    <row r="131" spans="1:41" s="14" customFormat="1" ht="93.75" x14ac:dyDescent="0.3">
      <c r="A131" s="17">
        <f t="shared" ref="A131" si="79">A130+1</f>
        <v>43</v>
      </c>
      <c r="B131" s="30" t="s">
        <v>250</v>
      </c>
      <c r="C131" s="31" t="s">
        <v>251</v>
      </c>
      <c r="D131" s="62" t="s">
        <v>38</v>
      </c>
      <c r="E131" s="62">
        <v>2024</v>
      </c>
      <c r="F131" s="62">
        <v>0</v>
      </c>
      <c r="G131" s="62">
        <v>2024</v>
      </c>
      <c r="H131" s="63">
        <f t="shared" ref="H131:H144" si="80">SUM(AC131,AE131,AG131,AI131,AK131)/5.82</f>
        <v>0</v>
      </c>
      <c r="I131" s="63">
        <f t="shared" ref="I131:I144" si="81">SUM(AD131,AF131,AH131,AJ131,AL131)/5.82</f>
        <v>0.29570446735395189</v>
      </c>
      <c r="J131" s="63">
        <v>0</v>
      </c>
      <c r="K131" s="60">
        <f t="shared" ref="K131:K144" si="82">SUM(L131:O131)</f>
        <v>0</v>
      </c>
      <c r="L131" s="60">
        <v>0</v>
      </c>
      <c r="M131" s="63">
        <f t="shared" ref="M131:M144" si="83">SUM(AC131,AE131,AG131,AI131,AK131,)</f>
        <v>0</v>
      </c>
      <c r="N131" s="60">
        <v>0</v>
      </c>
      <c r="O131" s="60">
        <v>0</v>
      </c>
      <c r="P131" s="60">
        <f t="shared" ref="P131:P144" si="84">SUM(Q131:T131)</f>
        <v>1.7210000000000001</v>
      </c>
      <c r="Q131" s="60">
        <v>0</v>
      </c>
      <c r="R131" s="60">
        <f t="shared" ref="R131:R144" si="85">SUM(AD131,AF131,AH131,AJ131,AL131,)</f>
        <v>1.7210000000000001</v>
      </c>
      <c r="S131" s="60">
        <v>0</v>
      </c>
      <c r="T131" s="60">
        <v>0</v>
      </c>
      <c r="U131" s="63">
        <v>0</v>
      </c>
      <c r="V131" s="63">
        <v>0</v>
      </c>
      <c r="W131" s="60">
        <f t="shared" ref="W131:W144" si="86">X131/5.82</f>
        <v>0</v>
      </c>
      <c r="X131" s="60">
        <f t="shared" ref="X131:X144" si="87">SUM(AE131,AG131,AI131,AK131,)</f>
        <v>0</v>
      </c>
      <c r="Y131" s="60">
        <f t="shared" ref="Y131:Y144" si="88">Z131/5.82</f>
        <v>0.29570446735395189</v>
      </c>
      <c r="Z131" s="60">
        <f t="shared" ref="Z131:Z144" si="89">SUM(AF131,AH131,AJ131,AL131,)</f>
        <v>1.7210000000000001</v>
      </c>
      <c r="AA131" s="60">
        <f t="shared" si="75"/>
        <v>0</v>
      </c>
      <c r="AB131" s="60">
        <f t="shared" si="76"/>
        <v>0</v>
      </c>
      <c r="AC131" s="60">
        <v>0</v>
      </c>
      <c r="AD131" s="60">
        <v>0</v>
      </c>
      <c r="AE131" s="60">
        <v>0</v>
      </c>
      <c r="AF131" s="60">
        <v>0</v>
      </c>
      <c r="AG131" s="60">
        <v>0</v>
      </c>
      <c r="AH131" s="63">
        <v>1.7210000000000001</v>
      </c>
      <c r="AI131" s="60">
        <v>0</v>
      </c>
      <c r="AJ131" s="60">
        <v>0</v>
      </c>
      <c r="AK131" s="60">
        <v>0</v>
      </c>
      <c r="AL131" s="60">
        <v>0</v>
      </c>
      <c r="AM131" s="63">
        <f t="shared" si="77"/>
        <v>0</v>
      </c>
      <c r="AN131" s="60">
        <f t="shared" si="78"/>
        <v>1.7210000000000001</v>
      </c>
      <c r="AO131" s="13"/>
    </row>
    <row r="132" spans="1:41" s="14" customFormat="1" ht="75" x14ac:dyDescent="0.3">
      <c r="A132" s="17">
        <v>44</v>
      </c>
      <c r="B132" s="30" t="s">
        <v>253</v>
      </c>
      <c r="C132" s="31" t="s">
        <v>254</v>
      </c>
      <c r="D132" s="62" t="s">
        <v>38</v>
      </c>
      <c r="E132" s="62">
        <v>2024</v>
      </c>
      <c r="F132" s="62">
        <v>0</v>
      </c>
      <c r="G132" s="62">
        <v>2024</v>
      </c>
      <c r="H132" s="63">
        <f t="shared" si="80"/>
        <v>0</v>
      </c>
      <c r="I132" s="63">
        <f t="shared" si="81"/>
        <v>0.2217296391752577</v>
      </c>
      <c r="J132" s="63">
        <v>0</v>
      </c>
      <c r="K132" s="60">
        <f t="shared" si="82"/>
        <v>0</v>
      </c>
      <c r="L132" s="60">
        <v>0</v>
      </c>
      <c r="M132" s="63">
        <f t="shared" si="83"/>
        <v>0</v>
      </c>
      <c r="N132" s="60">
        <v>0</v>
      </c>
      <c r="O132" s="60">
        <v>0</v>
      </c>
      <c r="P132" s="60">
        <f t="shared" si="84"/>
        <v>1.2904665</v>
      </c>
      <c r="Q132" s="60">
        <v>0</v>
      </c>
      <c r="R132" s="60">
        <f t="shared" si="85"/>
        <v>1.2904665</v>
      </c>
      <c r="S132" s="60">
        <v>0</v>
      </c>
      <c r="T132" s="60">
        <v>0</v>
      </c>
      <c r="U132" s="63">
        <v>0</v>
      </c>
      <c r="V132" s="63">
        <v>0</v>
      </c>
      <c r="W132" s="60">
        <f t="shared" si="86"/>
        <v>0</v>
      </c>
      <c r="X132" s="60">
        <f t="shared" si="87"/>
        <v>0</v>
      </c>
      <c r="Y132" s="60">
        <f t="shared" si="88"/>
        <v>0.2217296391752577</v>
      </c>
      <c r="Z132" s="60">
        <f t="shared" si="89"/>
        <v>1.2904665</v>
      </c>
      <c r="AA132" s="60">
        <f t="shared" si="75"/>
        <v>0</v>
      </c>
      <c r="AB132" s="60">
        <f t="shared" si="76"/>
        <v>0</v>
      </c>
      <c r="AC132" s="60">
        <v>0</v>
      </c>
      <c r="AD132" s="60">
        <v>0</v>
      </c>
      <c r="AE132" s="60">
        <v>0</v>
      </c>
      <c r="AF132" s="60">
        <v>0</v>
      </c>
      <c r="AG132" s="60">
        <v>0</v>
      </c>
      <c r="AH132" s="63">
        <v>1.2904665</v>
      </c>
      <c r="AI132" s="60">
        <v>0</v>
      </c>
      <c r="AJ132" s="60">
        <v>0</v>
      </c>
      <c r="AK132" s="60">
        <v>0</v>
      </c>
      <c r="AL132" s="60">
        <v>0</v>
      </c>
      <c r="AM132" s="63">
        <f t="shared" si="77"/>
        <v>0</v>
      </c>
      <c r="AN132" s="60">
        <f t="shared" si="78"/>
        <v>1.2904665</v>
      </c>
      <c r="AO132" s="13"/>
    </row>
    <row r="133" spans="1:41" s="14" customFormat="1" ht="56.25" x14ac:dyDescent="0.3">
      <c r="A133" s="17">
        <v>45</v>
      </c>
      <c r="B133" s="30" t="s">
        <v>255</v>
      </c>
      <c r="C133" s="31" t="s">
        <v>256</v>
      </c>
      <c r="D133" s="62" t="s">
        <v>38</v>
      </c>
      <c r="E133" s="62">
        <v>2024</v>
      </c>
      <c r="F133" s="62">
        <v>0</v>
      </c>
      <c r="G133" s="62">
        <v>2024</v>
      </c>
      <c r="H133" s="63">
        <f t="shared" si="80"/>
        <v>0</v>
      </c>
      <c r="I133" s="63">
        <f t="shared" si="81"/>
        <v>0.2569916563573883</v>
      </c>
      <c r="J133" s="63">
        <v>0</v>
      </c>
      <c r="K133" s="60">
        <f t="shared" si="82"/>
        <v>0</v>
      </c>
      <c r="L133" s="60">
        <v>0</v>
      </c>
      <c r="M133" s="63">
        <f t="shared" si="83"/>
        <v>0</v>
      </c>
      <c r="N133" s="60">
        <v>0</v>
      </c>
      <c r="O133" s="60">
        <v>0</v>
      </c>
      <c r="P133" s="60">
        <f t="shared" si="84"/>
        <v>1.4956914400000001</v>
      </c>
      <c r="Q133" s="60">
        <v>0</v>
      </c>
      <c r="R133" s="60">
        <f t="shared" si="85"/>
        <v>1.4956914400000001</v>
      </c>
      <c r="S133" s="60">
        <v>0</v>
      </c>
      <c r="T133" s="60">
        <v>0</v>
      </c>
      <c r="U133" s="63">
        <v>0</v>
      </c>
      <c r="V133" s="63">
        <v>0</v>
      </c>
      <c r="W133" s="60">
        <f t="shared" si="86"/>
        <v>0</v>
      </c>
      <c r="X133" s="60">
        <f t="shared" si="87"/>
        <v>0</v>
      </c>
      <c r="Y133" s="60">
        <f t="shared" si="88"/>
        <v>0.2569916563573883</v>
      </c>
      <c r="Z133" s="60">
        <f t="shared" si="89"/>
        <v>1.4956914400000001</v>
      </c>
      <c r="AA133" s="60">
        <f t="shared" si="75"/>
        <v>0</v>
      </c>
      <c r="AB133" s="60">
        <f t="shared" si="76"/>
        <v>0</v>
      </c>
      <c r="AC133" s="60">
        <v>0</v>
      </c>
      <c r="AD133" s="60">
        <v>0</v>
      </c>
      <c r="AE133" s="60">
        <v>0</v>
      </c>
      <c r="AF133" s="60">
        <v>0</v>
      </c>
      <c r="AG133" s="60">
        <v>0</v>
      </c>
      <c r="AH133" s="63">
        <v>1.4956914400000001</v>
      </c>
      <c r="AI133" s="60">
        <v>0</v>
      </c>
      <c r="AJ133" s="60">
        <v>0</v>
      </c>
      <c r="AK133" s="60">
        <v>0</v>
      </c>
      <c r="AL133" s="60">
        <v>0</v>
      </c>
      <c r="AM133" s="63">
        <f t="shared" si="77"/>
        <v>0</v>
      </c>
      <c r="AN133" s="60">
        <f t="shared" si="78"/>
        <v>1.4956914400000001</v>
      </c>
      <c r="AO133" s="13"/>
    </row>
    <row r="134" spans="1:41" s="14" customFormat="1" ht="75" x14ac:dyDescent="0.3">
      <c r="A134" s="17">
        <v>46</v>
      </c>
      <c r="B134" s="30" t="s">
        <v>257</v>
      </c>
      <c r="C134" s="31" t="s">
        <v>258</v>
      </c>
      <c r="D134" s="62" t="s">
        <v>38</v>
      </c>
      <c r="E134" s="62">
        <v>2024</v>
      </c>
      <c r="F134" s="62">
        <v>0</v>
      </c>
      <c r="G134" s="62">
        <v>2024</v>
      </c>
      <c r="H134" s="63">
        <f t="shared" si="80"/>
        <v>0</v>
      </c>
      <c r="I134" s="63">
        <f t="shared" si="81"/>
        <v>4.3127147766323023E-2</v>
      </c>
      <c r="J134" s="63">
        <v>0</v>
      </c>
      <c r="K134" s="60">
        <f t="shared" si="82"/>
        <v>0</v>
      </c>
      <c r="L134" s="60">
        <v>0</v>
      </c>
      <c r="M134" s="63">
        <f t="shared" si="83"/>
        <v>0</v>
      </c>
      <c r="N134" s="60">
        <v>0</v>
      </c>
      <c r="O134" s="60">
        <v>0</v>
      </c>
      <c r="P134" s="60">
        <f t="shared" si="84"/>
        <v>0.251</v>
      </c>
      <c r="Q134" s="60">
        <v>0</v>
      </c>
      <c r="R134" s="60">
        <f t="shared" si="85"/>
        <v>0.251</v>
      </c>
      <c r="S134" s="60">
        <v>0</v>
      </c>
      <c r="T134" s="60">
        <v>0</v>
      </c>
      <c r="U134" s="63">
        <v>0</v>
      </c>
      <c r="V134" s="63">
        <v>0</v>
      </c>
      <c r="W134" s="60">
        <f t="shared" si="86"/>
        <v>0</v>
      </c>
      <c r="X134" s="60">
        <f t="shared" si="87"/>
        <v>0</v>
      </c>
      <c r="Y134" s="60">
        <f t="shared" si="88"/>
        <v>4.3127147766323023E-2</v>
      </c>
      <c r="Z134" s="60">
        <f t="shared" si="89"/>
        <v>0.251</v>
      </c>
      <c r="AA134" s="60">
        <f t="shared" si="75"/>
        <v>0</v>
      </c>
      <c r="AB134" s="60">
        <f t="shared" si="76"/>
        <v>0</v>
      </c>
      <c r="AC134" s="60">
        <v>0</v>
      </c>
      <c r="AD134" s="60">
        <v>0</v>
      </c>
      <c r="AE134" s="60">
        <v>0</v>
      </c>
      <c r="AF134" s="60">
        <v>0</v>
      </c>
      <c r="AG134" s="60">
        <v>0</v>
      </c>
      <c r="AH134" s="63">
        <v>0.251</v>
      </c>
      <c r="AI134" s="60">
        <v>0</v>
      </c>
      <c r="AJ134" s="60">
        <v>0</v>
      </c>
      <c r="AK134" s="60">
        <v>0</v>
      </c>
      <c r="AL134" s="60">
        <v>0</v>
      </c>
      <c r="AM134" s="63">
        <f t="shared" si="77"/>
        <v>0</v>
      </c>
      <c r="AN134" s="60">
        <f t="shared" si="78"/>
        <v>0.251</v>
      </c>
      <c r="AO134" s="13"/>
    </row>
    <row r="135" spans="1:41" s="14" customFormat="1" ht="93.75" x14ac:dyDescent="0.3">
      <c r="A135" s="17">
        <f t="shared" ref="A135" si="90">A134+1</f>
        <v>47</v>
      </c>
      <c r="B135" s="30" t="s">
        <v>259</v>
      </c>
      <c r="C135" s="31" t="s">
        <v>260</v>
      </c>
      <c r="D135" s="62" t="s">
        <v>38</v>
      </c>
      <c r="E135" s="62">
        <v>2024</v>
      </c>
      <c r="F135" s="62">
        <v>0</v>
      </c>
      <c r="G135" s="62">
        <v>2024</v>
      </c>
      <c r="H135" s="63">
        <f t="shared" si="80"/>
        <v>0</v>
      </c>
      <c r="I135" s="63">
        <f t="shared" si="81"/>
        <v>0.32852233676975939</v>
      </c>
      <c r="J135" s="63">
        <v>0</v>
      </c>
      <c r="K135" s="60">
        <f t="shared" si="82"/>
        <v>0</v>
      </c>
      <c r="L135" s="60">
        <v>0</v>
      </c>
      <c r="M135" s="63">
        <f t="shared" si="83"/>
        <v>0</v>
      </c>
      <c r="N135" s="60">
        <v>0</v>
      </c>
      <c r="O135" s="60">
        <v>0</v>
      </c>
      <c r="P135" s="60">
        <f t="shared" si="84"/>
        <v>1.9119999999999999</v>
      </c>
      <c r="Q135" s="60">
        <v>0</v>
      </c>
      <c r="R135" s="60">
        <f t="shared" si="85"/>
        <v>1.9119999999999999</v>
      </c>
      <c r="S135" s="60">
        <v>0</v>
      </c>
      <c r="T135" s="60">
        <v>0</v>
      </c>
      <c r="U135" s="63">
        <v>0</v>
      </c>
      <c r="V135" s="63">
        <v>0</v>
      </c>
      <c r="W135" s="60">
        <f t="shared" si="86"/>
        <v>0</v>
      </c>
      <c r="X135" s="60">
        <f t="shared" si="87"/>
        <v>0</v>
      </c>
      <c r="Y135" s="60">
        <f t="shared" si="88"/>
        <v>0.32852233676975939</v>
      </c>
      <c r="Z135" s="60">
        <f t="shared" si="89"/>
        <v>1.9119999999999999</v>
      </c>
      <c r="AA135" s="60">
        <f t="shared" si="75"/>
        <v>0</v>
      </c>
      <c r="AB135" s="60">
        <f t="shared" si="76"/>
        <v>0</v>
      </c>
      <c r="AC135" s="60">
        <v>0</v>
      </c>
      <c r="AD135" s="60">
        <v>0</v>
      </c>
      <c r="AE135" s="60">
        <v>0</v>
      </c>
      <c r="AF135" s="60">
        <v>0</v>
      </c>
      <c r="AG135" s="60">
        <v>0</v>
      </c>
      <c r="AH135" s="63">
        <v>1.9119999999999999</v>
      </c>
      <c r="AI135" s="60">
        <v>0</v>
      </c>
      <c r="AJ135" s="60">
        <v>0</v>
      </c>
      <c r="AK135" s="60">
        <v>0</v>
      </c>
      <c r="AL135" s="60">
        <v>0</v>
      </c>
      <c r="AM135" s="63">
        <f t="shared" si="77"/>
        <v>0</v>
      </c>
      <c r="AN135" s="60">
        <f t="shared" si="78"/>
        <v>1.9119999999999999</v>
      </c>
      <c r="AO135" s="13"/>
    </row>
    <row r="136" spans="1:41" s="14" customFormat="1" ht="75" x14ac:dyDescent="0.3">
      <c r="A136" s="17">
        <v>48</v>
      </c>
      <c r="B136" s="30" t="s">
        <v>320</v>
      </c>
      <c r="C136" s="31" t="s">
        <v>261</v>
      </c>
      <c r="D136" s="62" t="s">
        <v>38</v>
      </c>
      <c r="E136" s="62">
        <v>2024</v>
      </c>
      <c r="F136" s="62">
        <v>0</v>
      </c>
      <c r="G136" s="62">
        <v>2024</v>
      </c>
      <c r="H136" s="63">
        <f t="shared" si="80"/>
        <v>0</v>
      </c>
      <c r="I136" s="63">
        <f t="shared" si="81"/>
        <v>0.19879725085910652</v>
      </c>
      <c r="J136" s="63">
        <v>0</v>
      </c>
      <c r="K136" s="60">
        <f t="shared" si="82"/>
        <v>0</v>
      </c>
      <c r="L136" s="60">
        <v>0</v>
      </c>
      <c r="M136" s="63">
        <f t="shared" si="83"/>
        <v>0</v>
      </c>
      <c r="N136" s="60">
        <v>0</v>
      </c>
      <c r="O136" s="60">
        <v>0</v>
      </c>
      <c r="P136" s="60">
        <f t="shared" si="84"/>
        <v>1.157</v>
      </c>
      <c r="Q136" s="60">
        <v>0</v>
      </c>
      <c r="R136" s="60">
        <f t="shared" si="85"/>
        <v>1.157</v>
      </c>
      <c r="S136" s="60">
        <v>0</v>
      </c>
      <c r="T136" s="60">
        <v>0</v>
      </c>
      <c r="U136" s="63">
        <v>0</v>
      </c>
      <c r="V136" s="63">
        <v>0</v>
      </c>
      <c r="W136" s="60">
        <f t="shared" si="86"/>
        <v>0</v>
      </c>
      <c r="X136" s="60">
        <f t="shared" si="87"/>
        <v>0</v>
      </c>
      <c r="Y136" s="60">
        <f t="shared" si="88"/>
        <v>0.19879725085910652</v>
      </c>
      <c r="Z136" s="60">
        <f t="shared" si="89"/>
        <v>1.157</v>
      </c>
      <c r="AA136" s="60">
        <f t="shared" si="75"/>
        <v>0</v>
      </c>
      <c r="AB136" s="60">
        <f t="shared" si="76"/>
        <v>0</v>
      </c>
      <c r="AC136" s="60">
        <v>0</v>
      </c>
      <c r="AD136" s="60">
        <v>0</v>
      </c>
      <c r="AE136" s="60">
        <v>0</v>
      </c>
      <c r="AF136" s="60">
        <v>0</v>
      </c>
      <c r="AG136" s="60">
        <v>0</v>
      </c>
      <c r="AH136" s="63">
        <v>1.157</v>
      </c>
      <c r="AI136" s="60">
        <v>0</v>
      </c>
      <c r="AJ136" s="60">
        <v>0</v>
      </c>
      <c r="AK136" s="60">
        <v>0</v>
      </c>
      <c r="AL136" s="60">
        <v>0</v>
      </c>
      <c r="AM136" s="63">
        <f t="shared" si="77"/>
        <v>0</v>
      </c>
      <c r="AN136" s="60">
        <f t="shared" si="78"/>
        <v>1.157</v>
      </c>
      <c r="AO136" s="13"/>
    </row>
    <row r="137" spans="1:41" s="14" customFormat="1" ht="75" x14ac:dyDescent="0.3">
      <c r="A137" s="17">
        <f t="shared" ref="A137" si="91">A136+1</f>
        <v>49</v>
      </c>
      <c r="B137" s="30" t="s">
        <v>262</v>
      </c>
      <c r="C137" s="31" t="s">
        <v>263</v>
      </c>
      <c r="D137" s="62" t="s">
        <v>38</v>
      </c>
      <c r="E137" s="62">
        <v>2024</v>
      </c>
      <c r="F137" s="62">
        <v>0</v>
      </c>
      <c r="G137" s="62">
        <v>2024</v>
      </c>
      <c r="H137" s="63">
        <f t="shared" si="80"/>
        <v>0</v>
      </c>
      <c r="I137" s="63">
        <f t="shared" si="81"/>
        <v>0.35343642611683845</v>
      </c>
      <c r="J137" s="63">
        <v>0</v>
      </c>
      <c r="K137" s="60">
        <f t="shared" si="82"/>
        <v>0</v>
      </c>
      <c r="L137" s="60">
        <v>0</v>
      </c>
      <c r="M137" s="63">
        <f t="shared" si="83"/>
        <v>0</v>
      </c>
      <c r="N137" s="60">
        <v>0</v>
      </c>
      <c r="O137" s="60">
        <v>0</v>
      </c>
      <c r="P137" s="60">
        <f t="shared" si="84"/>
        <v>2.0569999999999999</v>
      </c>
      <c r="Q137" s="60">
        <v>0</v>
      </c>
      <c r="R137" s="60">
        <f t="shared" si="85"/>
        <v>2.0569999999999999</v>
      </c>
      <c r="S137" s="60">
        <v>0</v>
      </c>
      <c r="T137" s="60">
        <v>0</v>
      </c>
      <c r="U137" s="63">
        <v>0</v>
      </c>
      <c r="V137" s="63">
        <v>0</v>
      </c>
      <c r="W137" s="60">
        <f t="shared" si="86"/>
        <v>0</v>
      </c>
      <c r="X137" s="60">
        <f t="shared" si="87"/>
        <v>0</v>
      </c>
      <c r="Y137" s="60">
        <f t="shared" si="88"/>
        <v>0.35343642611683845</v>
      </c>
      <c r="Z137" s="60">
        <f t="shared" si="89"/>
        <v>2.0569999999999999</v>
      </c>
      <c r="AA137" s="60">
        <f t="shared" si="75"/>
        <v>0</v>
      </c>
      <c r="AB137" s="60">
        <f t="shared" si="76"/>
        <v>0</v>
      </c>
      <c r="AC137" s="60">
        <v>0</v>
      </c>
      <c r="AD137" s="60">
        <v>0</v>
      </c>
      <c r="AE137" s="60">
        <v>0</v>
      </c>
      <c r="AF137" s="60">
        <v>0</v>
      </c>
      <c r="AG137" s="60">
        <v>0</v>
      </c>
      <c r="AH137" s="63">
        <v>2.0569999999999999</v>
      </c>
      <c r="AI137" s="60">
        <v>0</v>
      </c>
      <c r="AJ137" s="60">
        <v>0</v>
      </c>
      <c r="AK137" s="60">
        <v>0</v>
      </c>
      <c r="AL137" s="60">
        <v>0</v>
      </c>
      <c r="AM137" s="63">
        <f t="shared" si="77"/>
        <v>0</v>
      </c>
      <c r="AN137" s="60">
        <f t="shared" si="78"/>
        <v>2.0569999999999999</v>
      </c>
      <c r="AO137" s="13"/>
    </row>
    <row r="138" spans="1:41" s="14" customFormat="1" ht="56.25" x14ac:dyDescent="0.3">
      <c r="A138" s="17">
        <v>50</v>
      </c>
      <c r="B138" s="20" t="s">
        <v>264</v>
      </c>
      <c r="C138" s="31" t="s">
        <v>265</v>
      </c>
      <c r="D138" s="62" t="s">
        <v>38</v>
      </c>
      <c r="E138" s="62">
        <v>2024</v>
      </c>
      <c r="F138" s="62">
        <v>0</v>
      </c>
      <c r="G138" s="62">
        <v>2024</v>
      </c>
      <c r="H138" s="63">
        <f t="shared" si="80"/>
        <v>0</v>
      </c>
      <c r="I138" s="63">
        <f t="shared" si="81"/>
        <v>0.12508591065292096</v>
      </c>
      <c r="J138" s="63">
        <v>0</v>
      </c>
      <c r="K138" s="60">
        <f t="shared" si="82"/>
        <v>0</v>
      </c>
      <c r="L138" s="60">
        <v>0</v>
      </c>
      <c r="M138" s="63">
        <f t="shared" si="83"/>
        <v>0</v>
      </c>
      <c r="N138" s="60">
        <v>0</v>
      </c>
      <c r="O138" s="60">
        <v>0</v>
      </c>
      <c r="P138" s="60">
        <f t="shared" si="84"/>
        <v>0.72799999999999998</v>
      </c>
      <c r="Q138" s="60">
        <v>0</v>
      </c>
      <c r="R138" s="60">
        <f t="shared" si="85"/>
        <v>0.72799999999999998</v>
      </c>
      <c r="S138" s="60">
        <v>0</v>
      </c>
      <c r="T138" s="60">
        <v>0</v>
      </c>
      <c r="U138" s="63">
        <v>0</v>
      </c>
      <c r="V138" s="63">
        <v>0</v>
      </c>
      <c r="W138" s="60">
        <f t="shared" si="86"/>
        <v>0</v>
      </c>
      <c r="X138" s="60">
        <f t="shared" si="87"/>
        <v>0</v>
      </c>
      <c r="Y138" s="60">
        <f t="shared" si="88"/>
        <v>0.12508591065292096</v>
      </c>
      <c r="Z138" s="60">
        <f t="shared" si="89"/>
        <v>0.72799999999999998</v>
      </c>
      <c r="AA138" s="60">
        <f t="shared" si="75"/>
        <v>0</v>
      </c>
      <c r="AB138" s="60">
        <f t="shared" si="76"/>
        <v>0</v>
      </c>
      <c r="AC138" s="60">
        <v>0</v>
      </c>
      <c r="AD138" s="60">
        <v>0</v>
      </c>
      <c r="AE138" s="60">
        <v>0</v>
      </c>
      <c r="AF138" s="60">
        <v>0</v>
      </c>
      <c r="AG138" s="60">
        <v>0</v>
      </c>
      <c r="AH138" s="63">
        <v>0.72799999999999998</v>
      </c>
      <c r="AI138" s="60">
        <v>0</v>
      </c>
      <c r="AJ138" s="60">
        <v>0</v>
      </c>
      <c r="AK138" s="60">
        <v>0</v>
      </c>
      <c r="AL138" s="60">
        <v>0</v>
      </c>
      <c r="AM138" s="63">
        <f t="shared" si="77"/>
        <v>0</v>
      </c>
      <c r="AN138" s="60">
        <f t="shared" si="78"/>
        <v>0.72799999999999998</v>
      </c>
      <c r="AO138" s="13"/>
    </row>
    <row r="139" spans="1:41" s="14" customFormat="1" ht="93.75" x14ac:dyDescent="0.3">
      <c r="A139" s="17">
        <f t="shared" ref="A139" si="92">A138+1</f>
        <v>51</v>
      </c>
      <c r="B139" s="30" t="s">
        <v>266</v>
      </c>
      <c r="C139" s="31" t="s">
        <v>267</v>
      </c>
      <c r="D139" s="62" t="s">
        <v>38</v>
      </c>
      <c r="E139" s="62">
        <v>2024</v>
      </c>
      <c r="F139" s="62">
        <v>0</v>
      </c>
      <c r="G139" s="62">
        <v>2024</v>
      </c>
      <c r="H139" s="63">
        <f t="shared" si="80"/>
        <v>0</v>
      </c>
      <c r="I139" s="63">
        <f t="shared" si="81"/>
        <v>0.21357388316151205</v>
      </c>
      <c r="J139" s="63">
        <v>0</v>
      </c>
      <c r="K139" s="60">
        <f t="shared" si="82"/>
        <v>0</v>
      </c>
      <c r="L139" s="60">
        <v>0</v>
      </c>
      <c r="M139" s="63">
        <f t="shared" si="83"/>
        <v>0</v>
      </c>
      <c r="N139" s="60">
        <v>0</v>
      </c>
      <c r="O139" s="60">
        <v>0</v>
      </c>
      <c r="P139" s="60">
        <f t="shared" si="84"/>
        <v>1.2430000000000001</v>
      </c>
      <c r="Q139" s="60">
        <v>0</v>
      </c>
      <c r="R139" s="60">
        <f t="shared" si="85"/>
        <v>1.2430000000000001</v>
      </c>
      <c r="S139" s="60">
        <v>0</v>
      </c>
      <c r="T139" s="60">
        <v>0</v>
      </c>
      <c r="U139" s="63">
        <v>0</v>
      </c>
      <c r="V139" s="63">
        <v>0</v>
      </c>
      <c r="W139" s="60">
        <f t="shared" si="86"/>
        <v>0</v>
      </c>
      <c r="X139" s="60">
        <f t="shared" si="87"/>
        <v>0</v>
      </c>
      <c r="Y139" s="60">
        <f t="shared" si="88"/>
        <v>0.21357388316151205</v>
      </c>
      <c r="Z139" s="60">
        <f t="shared" si="89"/>
        <v>1.2430000000000001</v>
      </c>
      <c r="AA139" s="60">
        <f t="shared" si="75"/>
        <v>0</v>
      </c>
      <c r="AB139" s="60">
        <f t="shared" si="76"/>
        <v>0</v>
      </c>
      <c r="AC139" s="60">
        <v>0</v>
      </c>
      <c r="AD139" s="60">
        <v>0</v>
      </c>
      <c r="AE139" s="60">
        <v>0</v>
      </c>
      <c r="AF139" s="60">
        <v>0</v>
      </c>
      <c r="AG139" s="60">
        <v>0</v>
      </c>
      <c r="AH139" s="63">
        <v>1.2430000000000001</v>
      </c>
      <c r="AI139" s="60">
        <v>0</v>
      </c>
      <c r="AJ139" s="60">
        <v>0</v>
      </c>
      <c r="AK139" s="60">
        <v>0</v>
      </c>
      <c r="AL139" s="60">
        <v>0</v>
      </c>
      <c r="AM139" s="63">
        <f t="shared" si="77"/>
        <v>0</v>
      </c>
      <c r="AN139" s="60">
        <f t="shared" si="78"/>
        <v>1.2430000000000001</v>
      </c>
      <c r="AO139" s="13"/>
    </row>
    <row r="140" spans="1:41" s="14" customFormat="1" ht="56.25" x14ac:dyDescent="0.3">
      <c r="A140" s="17">
        <v>52</v>
      </c>
      <c r="B140" s="35" t="s">
        <v>268</v>
      </c>
      <c r="C140" s="31" t="s">
        <v>269</v>
      </c>
      <c r="D140" s="62" t="s">
        <v>38</v>
      </c>
      <c r="E140" s="62">
        <v>2024</v>
      </c>
      <c r="F140" s="62">
        <v>0</v>
      </c>
      <c r="G140" s="62">
        <v>2024</v>
      </c>
      <c r="H140" s="63">
        <f t="shared" si="80"/>
        <v>0</v>
      </c>
      <c r="I140" s="63">
        <f t="shared" si="81"/>
        <v>5.1546391752577317E-2</v>
      </c>
      <c r="J140" s="63">
        <v>0</v>
      </c>
      <c r="K140" s="60">
        <f t="shared" si="82"/>
        <v>0</v>
      </c>
      <c r="L140" s="60">
        <v>0</v>
      </c>
      <c r="M140" s="63">
        <f t="shared" si="83"/>
        <v>0</v>
      </c>
      <c r="N140" s="60">
        <v>0</v>
      </c>
      <c r="O140" s="60">
        <v>0</v>
      </c>
      <c r="P140" s="60">
        <f t="shared" si="84"/>
        <v>0.3</v>
      </c>
      <c r="Q140" s="60">
        <v>0</v>
      </c>
      <c r="R140" s="60">
        <f t="shared" si="85"/>
        <v>0.3</v>
      </c>
      <c r="S140" s="60">
        <v>0</v>
      </c>
      <c r="T140" s="60">
        <v>0</v>
      </c>
      <c r="U140" s="63">
        <v>0</v>
      </c>
      <c r="V140" s="63">
        <v>0</v>
      </c>
      <c r="W140" s="60">
        <f t="shared" si="86"/>
        <v>0</v>
      </c>
      <c r="X140" s="60">
        <f t="shared" si="87"/>
        <v>0</v>
      </c>
      <c r="Y140" s="60">
        <f t="shared" si="88"/>
        <v>5.1546391752577317E-2</v>
      </c>
      <c r="Z140" s="60">
        <f t="shared" si="89"/>
        <v>0.3</v>
      </c>
      <c r="AA140" s="60">
        <f t="shared" si="75"/>
        <v>0</v>
      </c>
      <c r="AB140" s="60">
        <f t="shared" si="76"/>
        <v>0</v>
      </c>
      <c r="AC140" s="60">
        <v>0</v>
      </c>
      <c r="AD140" s="60">
        <v>0</v>
      </c>
      <c r="AE140" s="60">
        <v>0</v>
      </c>
      <c r="AF140" s="60">
        <v>0</v>
      </c>
      <c r="AG140" s="60">
        <v>0</v>
      </c>
      <c r="AH140" s="63">
        <v>0.3</v>
      </c>
      <c r="AI140" s="60">
        <v>0</v>
      </c>
      <c r="AJ140" s="60">
        <v>0</v>
      </c>
      <c r="AK140" s="60">
        <v>0</v>
      </c>
      <c r="AL140" s="60">
        <v>0</v>
      </c>
      <c r="AM140" s="63">
        <f t="shared" si="77"/>
        <v>0</v>
      </c>
      <c r="AN140" s="60">
        <f t="shared" si="78"/>
        <v>0.3</v>
      </c>
      <c r="AO140" s="13"/>
    </row>
    <row r="141" spans="1:41" s="14" customFormat="1" ht="56.25" x14ac:dyDescent="0.3">
      <c r="A141" s="17">
        <f t="shared" ref="A141" si="93">A140+1</f>
        <v>53</v>
      </c>
      <c r="B141" s="34" t="s">
        <v>270</v>
      </c>
      <c r="C141" s="31" t="s">
        <v>271</v>
      </c>
      <c r="D141" s="62" t="s">
        <v>38</v>
      </c>
      <c r="E141" s="62">
        <v>2024</v>
      </c>
      <c r="F141" s="62">
        <v>0</v>
      </c>
      <c r="G141" s="62">
        <v>2024</v>
      </c>
      <c r="H141" s="63">
        <f t="shared" si="80"/>
        <v>0</v>
      </c>
      <c r="I141" s="63">
        <f t="shared" si="81"/>
        <v>0.37070912027491404</v>
      </c>
      <c r="J141" s="63">
        <v>0</v>
      </c>
      <c r="K141" s="60">
        <f t="shared" si="82"/>
        <v>0</v>
      </c>
      <c r="L141" s="60">
        <v>0</v>
      </c>
      <c r="M141" s="63">
        <f t="shared" si="83"/>
        <v>0</v>
      </c>
      <c r="N141" s="60">
        <v>0</v>
      </c>
      <c r="O141" s="60">
        <v>0</v>
      </c>
      <c r="P141" s="60">
        <f t="shared" si="84"/>
        <v>2.1575270799999999</v>
      </c>
      <c r="Q141" s="60">
        <v>0</v>
      </c>
      <c r="R141" s="60">
        <f t="shared" si="85"/>
        <v>2.1575270799999999</v>
      </c>
      <c r="S141" s="60">
        <v>0</v>
      </c>
      <c r="T141" s="60">
        <v>0</v>
      </c>
      <c r="U141" s="63">
        <v>0</v>
      </c>
      <c r="V141" s="63">
        <v>0</v>
      </c>
      <c r="W141" s="60">
        <f t="shared" si="86"/>
        <v>0</v>
      </c>
      <c r="X141" s="60">
        <f t="shared" si="87"/>
        <v>0</v>
      </c>
      <c r="Y141" s="60">
        <f t="shared" si="88"/>
        <v>0.37070912027491404</v>
      </c>
      <c r="Z141" s="60">
        <f t="shared" si="89"/>
        <v>2.1575270799999999</v>
      </c>
      <c r="AA141" s="60">
        <f t="shared" si="75"/>
        <v>0</v>
      </c>
      <c r="AB141" s="60">
        <f t="shared" si="76"/>
        <v>0</v>
      </c>
      <c r="AC141" s="60">
        <v>0</v>
      </c>
      <c r="AD141" s="60">
        <v>0</v>
      </c>
      <c r="AE141" s="60">
        <v>0</v>
      </c>
      <c r="AF141" s="60">
        <v>0</v>
      </c>
      <c r="AG141" s="60">
        <v>0</v>
      </c>
      <c r="AH141" s="63">
        <v>2.1575270799999999</v>
      </c>
      <c r="AI141" s="60">
        <v>0</v>
      </c>
      <c r="AJ141" s="60">
        <v>0</v>
      </c>
      <c r="AK141" s="60">
        <v>0</v>
      </c>
      <c r="AL141" s="60">
        <v>0</v>
      </c>
      <c r="AM141" s="63">
        <f t="shared" si="77"/>
        <v>0</v>
      </c>
      <c r="AN141" s="60">
        <f t="shared" si="78"/>
        <v>2.1575270799999999</v>
      </c>
      <c r="AO141" s="13"/>
    </row>
    <row r="142" spans="1:41" s="14" customFormat="1" ht="37.5" x14ac:dyDescent="0.3">
      <c r="A142" s="17">
        <v>54</v>
      </c>
      <c r="B142" s="34" t="s">
        <v>272</v>
      </c>
      <c r="C142" s="31" t="s">
        <v>273</v>
      </c>
      <c r="D142" s="62" t="s">
        <v>38</v>
      </c>
      <c r="E142" s="62">
        <v>2024</v>
      </c>
      <c r="F142" s="62">
        <v>0</v>
      </c>
      <c r="G142" s="62">
        <v>2024</v>
      </c>
      <c r="H142" s="63">
        <f t="shared" si="80"/>
        <v>0</v>
      </c>
      <c r="I142" s="63">
        <f t="shared" si="81"/>
        <v>0.22296073367697594</v>
      </c>
      <c r="J142" s="63">
        <v>0</v>
      </c>
      <c r="K142" s="60">
        <f t="shared" si="82"/>
        <v>0</v>
      </c>
      <c r="L142" s="60">
        <v>0</v>
      </c>
      <c r="M142" s="63">
        <f t="shared" si="83"/>
        <v>0</v>
      </c>
      <c r="N142" s="60">
        <v>0</v>
      </c>
      <c r="O142" s="60">
        <v>0</v>
      </c>
      <c r="P142" s="60">
        <f t="shared" si="84"/>
        <v>1.29763147</v>
      </c>
      <c r="Q142" s="60">
        <v>0</v>
      </c>
      <c r="R142" s="60">
        <f t="shared" si="85"/>
        <v>1.29763147</v>
      </c>
      <c r="S142" s="60">
        <v>0</v>
      </c>
      <c r="T142" s="60">
        <v>0</v>
      </c>
      <c r="U142" s="63">
        <v>0</v>
      </c>
      <c r="V142" s="63">
        <v>0</v>
      </c>
      <c r="W142" s="60">
        <f t="shared" si="86"/>
        <v>0</v>
      </c>
      <c r="X142" s="60">
        <f t="shared" si="87"/>
        <v>0</v>
      </c>
      <c r="Y142" s="60">
        <f t="shared" si="88"/>
        <v>0.22296073367697594</v>
      </c>
      <c r="Z142" s="60">
        <f t="shared" si="89"/>
        <v>1.29763147</v>
      </c>
      <c r="AA142" s="60">
        <f t="shared" si="75"/>
        <v>0</v>
      </c>
      <c r="AB142" s="60">
        <f t="shared" si="76"/>
        <v>0</v>
      </c>
      <c r="AC142" s="60">
        <v>0</v>
      </c>
      <c r="AD142" s="60">
        <v>0</v>
      </c>
      <c r="AE142" s="60">
        <v>0</v>
      </c>
      <c r="AF142" s="60">
        <v>0</v>
      </c>
      <c r="AG142" s="60">
        <v>0</v>
      </c>
      <c r="AH142" s="63">
        <v>1.29763147</v>
      </c>
      <c r="AI142" s="60">
        <v>0</v>
      </c>
      <c r="AJ142" s="60">
        <v>0</v>
      </c>
      <c r="AK142" s="60">
        <v>0</v>
      </c>
      <c r="AL142" s="60">
        <v>0</v>
      </c>
      <c r="AM142" s="63">
        <f t="shared" si="77"/>
        <v>0</v>
      </c>
      <c r="AN142" s="60">
        <f t="shared" si="78"/>
        <v>1.29763147</v>
      </c>
      <c r="AO142" s="13"/>
    </row>
    <row r="143" spans="1:41" s="14" customFormat="1" ht="135.75" customHeight="1" x14ac:dyDescent="0.3">
      <c r="A143" s="17">
        <f t="shared" ref="A143" si="94">A142+1</f>
        <v>55</v>
      </c>
      <c r="B143" s="20" t="s">
        <v>274</v>
      </c>
      <c r="C143" s="31" t="s">
        <v>275</v>
      </c>
      <c r="D143" s="62" t="s">
        <v>38</v>
      </c>
      <c r="E143" s="62">
        <v>2024</v>
      </c>
      <c r="F143" s="62">
        <v>0</v>
      </c>
      <c r="G143" s="62">
        <v>2024</v>
      </c>
      <c r="H143" s="63">
        <f t="shared" si="80"/>
        <v>0</v>
      </c>
      <c r="I143" s="63">
        <f t="shared" si="81"/>
        <v>8.247422680412371E-2</v>
      </c>
      <c r="J143" s="63">
        <v>0</v>
      </c>
      <c r="K143" s="60">
        <f t="shared" si="82"/>
        <v>0</v>
      </c>
      <c r="L143" s="60">
        <v>0</v>
      </c>
      <c r="M143" s="63">
        <f t="shared" si="83"/>
        <v>0</v>
      </c>
      <c r="N143" s="60">
        <v>0</v>
      </c>
      <c r="O143" s="60">
        <v>0</v>
      </c>
      <c r="P143" s="60">
        <f t="shared" si="84"/>
        <v>0.48</v>
      </c>
      <c r="Q143" s="60">
        <f>AH143</f>
        <v>0.48</v>
      </c>
      <c r="R143" s="60">
        <f>AJ143</f>
        <v>0</v>
      </c>
      <c r="S143" s="60">
        <v>0</v>
      </c>
      <c r="T143" s="60">
        <v>0</v>
      </c>
      <c r="U143" s="63">
        <v>0</v>
      </c>
      <c r="V143" s="63">
        <v>0</v>
      </c>
      <c r="W143" s="60">
        <f t="shared" si="86"/>
        <v>0</v>
      </c>
      <c r="X143" s="60">
        <f t="shared" si="87"/>
        <v>0</v>
      </c>
      <c r="Y143" s="60">
        <f t="shared" si="88"/>
        <v>8.247422680412371E-2</v>
      </c>
      <c r="Z143" s="60">
        <f t="shared" si="89"/>
        <v>0.48</v>
      </c>
      <c r="AA143" s="60">
        <f t="shared" si="75"/>
        <v>0</v>
      </c>
      <c r="AB143" s="60">
        <f t="shared" si="76"/>
        <v>0</v>
      </c>
      <c r="AC143" s="60">
        <v>0</v>
      </c>
      <c r="AD143" s="60">
        <v>0</v>
      </c>
      <c r="AE143" s="60">
        <v>0</v>
      </c>
      <c r="AF143" s="60">
        <v>0</v>
      </c>
      <c r="AG143" s="60">
        <v>0</v>
      </c>
      <c r="AH143" s="63">
        <v>0.48</v>
      </c>
      <c r="AI143" s="60">
        <v>0</v>
      </c>
      <c r="AJ143" s="60">
        <v>0</v>
      </c>
      <c r="AK143" s="60">
        <v>0</v>
      </c>
      <c r="AL143" s="60">
        <v>0</v>
      </c>
      <c r="AM143" s="63">
        <f t="shared" si="77"/>
        <v>0</v>
      </c>
      <c r="AN143" s="60">
        <f t="shared" si="78"/>
        <v>0.48</v>
      </c>
      <c r="AO143" s="13"/>
    </row>
    <row r="144" spans="1:41" s="14" customFormat="1" ht="81.75" customHeight="1" x14ac:dyDescent="0.3">
      <c r="A144" s="17">
        <v>56</v>
      </c>
      <c r="B144" s="20" t="s">
        <v>276</v>
      </c>
      <c r="C144" s="31" t="s">
        <v>277</v>
      </c>
      <c r="D144" s="62" t="s">
        <v>38</v>
      </c>
      <c r="E144" s="62">
        <v>2024</v>
      </c>
      <c r="F144" s="62">
        <v>0</v>
      </c>
      <c r="G144" s="62">
        <v>2024</v>
      </c>
      <c r="H144" s="63">
        <f t="shared" si="80"/>
        <v>0</v>
      </c>
      <c r="I144" s="63">
        <f t="shared" si="81"/>
        <v>0.33659793814432987</v>
      </c>
      <c r="J144" s="63">
        <v>0</v>
      </c>
      <c r="K144" s="60">
        <f t="shared" si="82"/>
        <v>0</v>
      </c>
      <c r="L144" s="60">
        <v>0</v>
      </c>
      <c r="M144" s="63">
        <f t="shared" si="83"/>
        <v>0</v>
      </c>
      <c r="N144" s="60">
        <v>0</v>
      </c>
      <c r="O144" s="60">
        <v>0</v>
      </c>
      <c r="P144" s="60">
        <f t="shared" si="84"/>
        <v>1.9590000000000001</v>
      </c>
      <c r="Q144" s="60">
        <v>0</v>
      </c>
      <c r="R144" s="60">
        <f t="shared" si="85"/>
        <v>1.9590000000000001</v>
      </c>
      <c r="S144" s="60">
        <v>0</v>
      </c>
      <c r="T144" s="60">
        <v>0</v>
      </c>
      <c r="U144" s="63">
        <v>0</v>
      </c>
      <c r="V144" s="63">
        <v>0</v>
      </c>
      <c r="W144" s="60">
        <f t="shared" si="86"/>
        <v>0</v>
      </c>
      <c r="X144" s="60">
        <f t="shared" si="87"/>
        <v>0</v>
      </c>
      <c r="Y144" s="60">
        <f t="shared" si="88"/>
        <v>0.33659793814432987</v>
      </c>
      <c r="Z144" s="60">
        <f t="shared" si="89"/>
        <v>1.9590000000000001</v>
      </c>
      <c r="AA144" s="60">
        <f t="shared" si="75"/>
        <v>0</v>
      </c>
      <c r="AB144" s="60">
        <f t="shared" si="76"/>
        <v>0</v>
      </c>
      <c r="AC144" s="60">
        <v>0</v>
      </c>
      <c r="AD144" s="60">
        <v>0</v>
      </c>
      <c r="AE144" s="60">
        <v>0</v>
      </c>
      <c r="AF144" s="60">
        <v>0</v>
      </c>
      <c r="AG144" s="60">
        <v>0</v>
      </c>
      <c r="AH144" s="63">
        <v>1.9590000000000001</v>
      </c>
      <c r="AI144" s="60">
        <v>0</v>
      </c>
      <c r="AJ144" s="60">
        <v>0</v>
      </c>
      <c r="AK144" s="60">
        <v>0</v>
      </c>
      <c r="AL144" s="60">
        <v>0</v>
      </c>
      <c r="AM144" s="63">
        <f t="shared" si="77"/>
        <v>0</v>
      </c>
      <c r="AN144" s="60">
        <f t="shared" si="78"/>
        <v>1.9590000000000001</v>
      </c>
      <c r="AO144" s="13"/>
    </row>
    <row r="145" spans="1:41" s="14" customFormat="1" ht="37.5" x14ac:dyDescent="0.3">
      <c r="A145" s="11" t="s">
        <v>106</v>
      </c>
      <c r="B145" s="12" t="s">
        <v>107</v>
      </c>
      <c r="C145" s="11" t="s">
        <v>49</v>
      </c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  <c r="P145" s="60">
        <v>0</v>
      </c>
      <c r="Q145" s="60">
        <v>0</v>
      </c>
      <c r="R145" s="60">
        <v>0</v>
      </c>
      <c r="S145" s="60">
        <v>0</v>
      </c>
      <c r="T145" s="60">
        <v>0</v>
      </c>
      <c r="U145" s="60">
        <v>0</v>
      </c>
      <c r="V145" s="60">
        <v>0</v>
      </c>
      <c r="W145" s="60">
        <v>0</v>
      </c>
      <c r="X145" s="60">
        <v>0</v>
      </c>
      <c r="Y145" s="60">
        <v>0</v>
      </c>
      <c r="Z145" s="60">
        <v>0</v>
      </c>
      <c r="AA145" s="60">
        <v>0</v>
      </c>
      <c r="AB145" s="60">
        <v>0</v>
      </c>
      <c r="AC145" s="60">
        <v>0</v>
      </c>
      <c r="AD145" s="60">
        <v>0</v>
      </c>
      <c r="AE145" s="60">
        <v>0</v>
      </c>
      <c r="AF145" s="60">
        <v>0</v>
      </c>
      <c r="AG145" s="60">
        <v>0</v>
      </c>
      <c r="AH145" s="60">
        <v>0</v>
      </c>
      <c r="AI145" s="60">
        <v>0</v>
      </c>
      <c r="AJ145" s="60">
        <v>0</v>
      </c>
      <c r="AK145" s="60">
        <v>0</v>
      </c>
      <c r="AL145" s="60">
        <v>0</v>
      </c>
      <c r="AM145" s="60">
        <f t="shared" si="70"/>
        <v>0</v>
      </c>
      <c r="AN145" s="60">
        <f t="shared" si="66"/>
        <v>0</v>
      </c>
      <c r="AO145" s="13"/>
    </row>
    <row r="146" spans="1:41" s="14" customFormat="1" ht="37.5" x14ac:dyDescent="0.3">
      <c r="A146" s="11" t="s">
        <v>108</v>
      </c>
      <c r="B146" s="12" t="s">
        <v>109</v>
      </c>
      <c r="C146" s="11" t="s">
        <v>49</v>
      </c>
      <c r="D146" s="60">
        <v>0</v>
      </c>
      <c r="E146" s="60">
        <v>0</v>
      </c>
      <c r="F146" s="60">
        <v>0</v>
      </c>
      <c r="G146" s="60">
        <v>0</v>
      </c>
      <c r="H146" s="60">
        <f t="shared" ref="H146:AL146" si="95">SUM(H147,H175,H179,H180,H181,H195,H196,H197,)</f>
        <v>72.56357388316151</v>
      </c>
      <c r="I146" s="60">
        <f t="shared" si="95"/>
        <v>67.764410939862543</v>
      </c>
      <c r="J146" s="60">
        <f t="shared" si="95"/>
        <v>0</v>
      </c>
      <c r="K146" s="60">
        <f t="shared" si="95"/>
        <v>54.457999999999998</v>
      </c>
      <c r="L146" s="60">
        <f t="shared" si="95"/>
        <v>0</v>
      </c>
      <c r="M146" s="60">
        <f t="shared" si="95"/>
        <v>54.457999999999998</v>
      </c>
      <c r="N146" s="60">
        <f t="shared" si="95"/>
        <v>0</v>
      </c>
      <c r="O146" s="60">
        <f t="shared" si="95"/>
        <v>0</v>
      </c>
      <c r="P146" s="60">
        <f t="shared" si="95"/>
        <v>101.86799999999997</v>
      </c>
      <c r="Q146" s="60">
        <f t="shared" si="95"/>
        <v>0</v>
      </c>
      <c r="R146" s="60">
        <f t="shared" si="95"/>
        <v>101.86799999999997</v>
      </c>
      <c r="S146" s="60">
        <f t="shared" si="95"/>
        <v>0</v>
      </c>
      <c r="T146" s="60">
        <f t="shared" si="95"/>
        <v>0</v>
      </c>
      <c r="U146" s="60">
        <f t="shared" si="95"/>
        <v>0</v>
      </c>
      <c r="V146" s="60">
        <f t="shared" si="95"/>
        <v>0</v>
      </c>
      <c r="W146" s="60">
        <f t="shared" si="95"/>
        <v>83.301546391752566</v>
      </c>
      <c r="X146" s="60">
        <f t="shared" si="95"/>
        <v>484.815</v>
      </c>
      <c r="Y146" s="60">
        <f t="shared" si="95"/>
        <v>61.285888603092779</v>
      </c>
      <c r="Z146" s="60">
        <f t="shared" si="95"/>
        <v>356.68387167000003</v>
      </c>
      <c r="AA146" s="60">
        <f t="shared" si="95"/>
        <v>83.63600000000001</v>
      </c>
      <c r="AB146" s="60">
        <f t="shared" si="95"/>
        <v>98.474999999999994</v>
      </c>
      <c r="AC146" s="60">
        <f t="shared" si="95"/>
        <v>31.75</v>
      </c>
      <c r="AD146" s="60">
        <f t="shared" si="95"/>
        <v>37.704999999999998</v>
      </c>
      <c r="AE146" s="60">
        <f t="shared" si="95"/>
        <v>22.707999999999995</v>
      </c>
      <c r="AF146" s="60">
        <f t="shared" si="95"/>
        <v>25.971</v>
      </c>
      <c r="AG146" s="60">
        <f t="shared" si="95"/>
        <v>92.412000000000006</v>
      </c>
      <c r="AH146" s="60">
        <f t="shared" si="95"/>
        <v>46.190999999999995</v>
      </c>
      <c r="AI146" s="60">
        <f t="shared" si="95"/>
        <v>126.89700000000001</v>
      </c>
      <c r="AJ146" s="60">
        <f t="shared" si="95"/>
        <v>147.73466500000001</v>
      </c>
      <c r="AK146" s="60">
        <f t="shared" si="95"/>
        <v>127.01</v>
      </c>
      <c r="AL146" s="60">
        <f t="shared" si="95"/>
        <v>152.06120667000002</v>
      </c>
      <c r="AM146" s="60">
        <f t="shared" si="70"/>
        <v>400.77699999999999</v>
      </c>
      <c r="AN146" s="60">
        <f t="shared" si="66"/>
        <v>409.66287167000007</v>
      </c>
      <c r="AO146" s="13"/>
    </row>
    <row r="147" spans="1:41" s="14" customFormat="1" ht="37.5" x14ac:dyDescent="0.3">
      <c r="A147" s="11" t="s">
        <v>110</v>
      </c>
      <c r="B147" s="12" t="s">
        <v>111</v>
      </c>
      <c r="C147" s="11" t="s">
        <v>49</v>
      </c>
      <c r="D147" s="60">
        <v>0</v>
      </c>
      <c r="E147" s="60">
        <v>0</v>
      </c>
      <c r="F147" s="60">
        <v>0</v>
      </c>
      <c r="G147" s="60">
        <v>0</v>
      </c>
      <c r="H147" s="60">
        <f>SUM(H148:H174)</f>
        <v>6.6053264604811002</v>
      </c>
      <c r="I147" s="60">
        <f>SUM(I148:I174)</f>
        <v>13.301374570446734</v>
      </c>
      <c r="J147" s="60">
        <f>SUM(J148:J160)</f>
        <v>0</v>
      </c>
      <c r="K147" s="60">
        <f>SUM(K148:K174)</f>
        <v>38.442999999999998</v>
      </c>
      <c r="L147" s="60">
        <f>SUM(L148:L160)</f>
        <v>0</v>
      </c>
      <c r="M147" s="60">
        <f>SUM(M148:M174)</f>
        <v>38.442999999999998</v>
      </c>
      <c r="N147" s="60">
        <f>SUM(N148:N160)</f>
        <v>0</v>
      </c>
      <c r="O147" s="60">
        <f>SUM(O148:O160)</f>
        <v>0</v>
      </c>
      <c r="P147" s="60">
        <f>SUM(P148:P174)</f>
        <v>77.413999999999973</v>
      </c>
      <c r="Q147" s="60">
        <f>SUM(Q148:Q160)</f>
        <v>0</v>
      </c>
      <c r="R147" s="60">
        <f>SUM(R148:R174)</f>
        <v>77.413999999999973</v>
      </c>
      <c r="S147" s="60">
        <f>SUM(S148:S160)</f>
        <v>0</v>
      </c>
      <c r="T147" s="60">
        <f>SUM(T148:T173)</f>
        <v>0</v>
      </c>
      <c r="U147" s="60">
        <f>SUM(U148:U173)</f>
        <v>0</v>
      </c>
      <c r="V147" s="60">
        <f>SUM(V148:V173)</f>
        <v>0</v>
      </c>
      <c r="W147" s="60">
        <f t="shared" ref="W147:AB147" si="96">SUM(W148:W174)</f>
        <v>2.7206185567010306</v>
      </c>
      <c r="X147" s="60">
        <f t="shared" si="96"/>
        <v>15.833999999999998</v>
      </c>
      <c r="Y147" s="60">
        <f t="shared" si="96"/>
        <v>9.7360824742268033</v>
      </c>
      <c r="Z147" s="60">
        <f t="shared" si="96"/>
        <v>56.663999999999994</v>
      </c>
      <c r="AA147" s="60">
        <f t="shared" si="96"/>
        <v>56.790000000000013</v>
      </c>
      <c r="AB147" s="60">
        <f t="shared" si="96"/>
        <v>59.978999999999999</v>
      </c>
      <c r="AC147" s="60">
        <f>SUM(AC148:AC174)</f>
        <v>22.609000000000002</v>
      </c>
      <c r="AD147" s="60">
        <f t="shared" ref="AD147:AL147" si="97">SUM(AD148:AD174)</f>
        <v>20.75</v>
      </c>
      <c r="AE147" s="60">
        <f t="shared" si="97"/>
        <v>15.833999999999998</v>
      </c>
      <c r="AF147" s="60">
        <f t="shared" si="97"/>
        <v>18.472000000000001</v>
      </c>
      <c r="AG147" s="60">
        <f t="shared" si="97"/>
        <v>0</v>
      </c>
      <c r="AH147" s="60">
        <f t="shared" si="97"/>
        <v>38.191999999999993</v>
      </c>
      <c r="AI147" s="60">
        <f t="shared" si="97"/>
        <v>0</v>
      </c>
      <c r="AJ147" s="60">
        <f t="shared" si="97"/>
        <v>0</v>
      </c>
      <c r="AK147" s="60">
        <f t="shared" si="97"/>
        <v>0</v>
      </c>
      <c r="AL147" s="60">
        <f t="shared" si="97"/>
        <v>0</v>
      </c>
      <c r="AM147" s="60">
        <f t="shared" si="70"/>
        <v>38.442999999999998</v>
      </c>
      <c r="AN147" s="60">
        <f t="shared" si="66"/>
        <v>77.413999999999987</v>
      </c>
      <c r="AO147" s="13"/>
    </row>
    <row r="148" spans="1:41" s="14" customFormat="1" ht="61.5" customHeight="1" x14ac:dyDescent="0.3">
      <c r="A148" s="11" t="s">
        <v>39</v>
      </c>
      <c r="B148" s="15" t="str">
        <f>[1]Лист1!B120</f>
        <v>Установка приборов учета на границах балансовой принадлежности 23 шт. в с. Архангельское Архангельского района РБ (2021г.)</v>
      </c>
      <c r="C148" s="16" t="str">
        <f>[1]Лист1!C120</f>
        <v>L_ГИП_32</v>
      </c>
      <c r="D148" s="62" t="s">
        <v>168</v>
      </c>
      <c r="E148" s="64" t="s">
        <v>144</v>
      </c>
      <c r="F148" s="64" t="s">
        <v>144</v>
      </c>
      <c r="G148" s="64" t="s">
        <v>161</v>
      </c>
      <c r="H148" s="63">
        <v>0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f t="shared" ref="Y148:Y160" si="98">Z148/4.7</f>
        <v>0</v>
      </c>
      <c r="Z148" s="63">
        <v>0</v>
      </c>
      <c r="AA148" s="60">
        <v>0.16200000000000001</v>
      </c>
      <c r="AB148" s="60">
        <v>0.55300000000000005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0">
        <f t="shared" si="70"/>
        <v>0</v>
      </c>
      <c r="AN148" s="60">
        <f t="shared" si="66"/>
        <v>0</v>
      </c>
      <c r="AO148" s="13"/>
    </row>
    <row r="149" spans="1:41" s="14" customFormat="1" ht="60" customHeight="1" x14ac:dyDescent="0.3">
      <c r="A149" s="17">
        <f t="shared" ref="A149:A174" si="99">A148+1</f>
        <v>2</v>
      </c>
      <c r="B149" s="15" t="str">
        <f>[1]Лист1!B121</f>
        <v>Установка приборов учета на границах балансовой принадлежности 454 шт. в с. Красноусольский Гафурийского района РБ (2021г.)</v>
      </c>
      <c r="C149" s="16" t="str">
        <f>[1]Лист1!C121</f>
        <v>L_ГИП_33</v>
      </c>
      <c r="D149" s="62" t="s">
        <v>168</v>
      </c>
      <c r="E149" s="64" t="s">
        <v>144</v>
      </c>
      <c r="F149" s="64" t="s">
        <v>144</v>
      </c>
      <c r="G149" s="64" t="s">
        <v>161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f t="shared" si="98"/>
        <v>0</v>
      </c>
      <c r="Z149" s="63">
        <v>0</v>
      </c>
      <c r="AA149" s="60">
        <v>4.5190000000000001</v>
      </c>
      <c r="AB149" s="60">
        <v>4.3010000000000002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0">
        <f t="shared" si="70"/>
        <v>0</v>
      </c>
      <c r="AN149" s="60">
        <f t="shared" si="66"/>
        <v>0</v>
      </c>
      <c r="AO149" s="13"/>
    </row>
    <row r="150" spans="1:41" s="14" customFormat="1" ht="56.25" x14ac:dyDescent="0.3">
      <c r="A150" s="17">
        <f t="shared" si="99"/>
        <v>3</v>
      </c>
      <c r="B150" s="15" t="str">
        <f>[1]Лист1!B122</f>
        <v>Установка приборов учета на границах балансовой принадлежности 79 шт. в с. Магинск  Караидельского района РБ (2021г.)</v>
      </c>
      <c r="C150" s="16" t="str">
        <f>[1]Лист1!C122</f>
        <v>L_ГИП_34</v>
      </c>
      <c r="D150" s="62" t="s">
        <v>168</v>
      </c>
      <c r="E150" s="64" t="s">
        <v>144</v>
      </c>
      <c r="F150" s="64" t="s">
        <v>144</v>
      </c>
      <c r="G150" s="64" t="s">
        <v>161</v>
      </c>
      <c r="H150" s="63">
        <v>0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f t="shared" si="98"/>
        <v>0</v>
      </c>
      <c r="Z150" s="63">
        <v>0</v>
      </c>
      <c r="AA150" s="60">
        <v>0.58599999999999997</v>
      </c>
      <c r="AB150" s="60">
        <v>1.7370000000000001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0">
        <f t="shared" si="70"/>
        <v>0</v>
      </c>
      <c r="AN150" s="60">
        <f t="shared" si="66"/>
        <v>0</v>
      </c>
      <c r="AO150" s="13"/>
    </row>
    <row r="151" spans="1:41" s="14" customFormat="1" ht="56.25" x14ac:dyDescent="0.3">
      <c r="A151" s="17">
        <f t="shared" si="99"/>
        <v>4</v>
      </c>
      <c r="B151" s="15" t="str">
        <f>[1]Лист1!B123</f>
        <v>Установка приборов учета на границах балансовой принадлежности 22 шт. в г. Мелеуз Мелеузовского района РБ (2021г.)</v>
      </c>
      <c r="C151" s="16" t="str">
        <f>[1]Лист1!C123</f>
        <v>L_ГИП_35</v>
      </c>
      <c r="D151" s="62" t="s">
        <v>168</v>
      </c>
      <c r="E151" s="64" t="s">
        <v>144</v>
      </c>
      <c r="F151" s="64" t="s">
        <v>144</v>
      </c>
      <c r="G151" s="64" t="s">
        <v>161</v>
      </c>
      <c r="H151" s="63">
        <v>0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f t="shared" si="98"/>
        <v>0</v>
      </c>
      <c r="Z151" s="63">
        <v>0</v>
      </c>
      <c r="AA151" s="60">
        <v>0.35599999999999998</v>
      </c>
      <c r="AB151" s="60">
        <v>0.44900000000000001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0">
        <f t="shared" si="70"/>
        <v>0</v>
      </c>
      <c r="AN151" s="60">
        <f t="shared" si="66"/>
        <v>0</v>
      </c>
      <c r="AO151" s="13"/>
    </row>
    <row r="152" spans="1:41" s="14" customFormat="1" ht="60" customHeight="1" x14ac:dyDescent="0.3">
      <c r="A152" s="17">
        <f t="shared" si="99"/>
        <v>5</v>
      </c>
      <c r="B152" s="15" t="str">
        <f>[1]Лист1!B124</f>
        <v>Установка приборов учета на границах балансовой принадлежности 46 шт. в с. Новобелокатай Белокатайского района РБ (2021г.)</v>
      </c>
      <c r="C152" s="16" t="str">
        <f>[1]Лист1!C124</f>
        <v>L_ГИП_36</v>
      </c>
      <c r="D152" s="62" t="s">
        <v>168</v>
      </c>
      <c r="E152" s="64" t="s">
        <v>144</v>
      </c>
      <c r="F152" s="64" t="s">
        <v>144</v>
      </c>
      <c r="G152" s="64" t="s">
        <v>161</v>
      </c>
      <c r="H152" s="63">
        <v>0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3">
        <v>0</v>
      </c>
      <c r="P152" s="63">
        <v>0</v>
      </c>
      <c r="Q152" s="63">
        <v>0</v>
      </c>
      <c r="R152" s="63">
        <v>0</v>
      </c>
      <c r="S152" s="63">
        <v>0</v>
      </c>
      <c r="T152" s="63">
        <v>0</v>
      </c>
      <c r="U152" s="63">
        <v>0</v>
      </c>
      <c r="V152" s="63">
        <v>0</v>
      </c>
      <c r="W152" s="63">
        <v>0</v>
      </c>
      <c r="X152" s="63">
        <v>0</v>
      </c>
      <c r="Y152" s="63">
        <f t="shared" si="98"/>
        <v>0</v>
      </c>
      <c r="Z152" s="63">
        <v>0</v>
      </c>
      <c r="AA152" s="60">
        <v>0.26300000000000001</v>
      </c>
      <c r="AB152" s="60">
        <v>0.39800000000000002</v>
      </c>
      <c r="AC152" s="63">
        <v>0</v>
      </c>
      <c r="AD152" s="63">
        <v>0</v>
      </c>
      <c r="AE152" s="63">
        <v>0</v>
      </c>
      <c r="AF152" s="63">
        <v>0</v>
      </c>
      <c r="AG152" s="63">
        <v>0</v>
      </c>
      <c r="AH152" s="63">
        <v>0</v>
      </c>
      <c r="AI152" s="63">
        <v>0</v>
      </c>
      <c r="AJ152" s="63">
        <v>0</v>
      </c>
      <c r="AK152" s="63">
        <v>0</v>
      </c>
      <c r="AL152" s="63">
        <v>0</v>
      </c>
      <c r="AM152" s="60">
        <f t="shared" si="70"/>
        <v>0</v>
      </c>
      <c r="AN152" s="60">
        <f t="shared" si="66"/>
        <v>0</v>
      </c>
      <c r="AO152" s="13"/>
    </row>
    <row r="153" spans="1:41" s="14" customFormat="1" ht="61.5" customHeight="1" x14ac:dyDescent="0.3">
      <c r="A153" s="17">
        <f t="shared" si="99"/>
        <v>6</v>
      </c>
      <c r="B153" s="15" t="str">
        <f>[1]Лист1!B125</f>
        <v>Установка приборов учета на границах балансовой принадлежности 79 шт. в с. Большеустьикинское Мечетлинского района РБ (2021г.)</v>
      </c>
      <c r="C153" s="16" t="str">
        <f>[1]Лист1!C125</f>
        <v>L_ГИП_37</v>
      </c>
      <c r="D153" s="62" t="s">
        <v>168</v>
      </c>
      <c r="E153" s="64" t="s">
        <v>144</v>
      </c>
      <c r="F153" s="64" t="s">
        <v>144</v>
      </c>
      <c r="G153" s="64" t="s">
        <v>161</v>
      </c>
      <c r="H153" s="63">
        <v>0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>
        <v>0</v>
      </c>
      <c r="W153" s="63">
        <v>0</v>
      </c>
      <c r="X153" s="63">
        <v>0</v>
      </c>
      <c r="Y153" s="63">
        <f t="shared" si="98"/>
        <v>0</v>
      </c>
      <c r="Z153" s="63">
        <v>0</v>
      </c>
      <c r="AA153" s="60">
        <v>0.76700000000000002</v>
      </c>
      <c r="AB153" s="60">
        <v>1.0720000000000001</v>
      </c>
      <c r="AC153" s="63">
        <v>0</v>
      </c>
      <c r="AD153" s="63">
        <v>0</v>
      </c>
      <c r="AE153" s="63">
        <v>0</v>
      </c>
      <c r="AF153" s="63">
        <v>0</v>
      </c>
      <c r="AG153" s="63">
        <v>0</v>
      </c>
      <c r="AH153" s="63">
        <v>0</v>
      </c>
      <c r="AI153" s="63">
        <v>0</v>
      </c>
      <c r="AJ153" s="63">
        <v>0</v>
      </c>
      <c r="AK153" s="63">
        <v>0</v>
      </c>
      <c r="AL153" s="63">
        <v>0</v>
      </c>
      <c r="AM153" s="60">
        <f t="shared" si="70"/>
        <v>0</v>
      </c>
      <c r="AN153" s="60">
        <f t="shared" si="66"/>
        <v>0</v>
      </c>
      <c r="AO153" s="13"/>
    </row>
    <row r="154" spans="1:41" s="14" customFormat="1" ht="56.25" x14ac:dyDescent="0.3">
      <c r="A154" s="17">
        <f t="shared" si="99"/>
        <v>7</v>
      </c>
      <c r="B154" s="15" t="str">
        <f>[1]Лист1!B126</f>
        <v>Установка приборов учета на границах балансовой принадлежности 310 шт. в с. Киргиз-Мияки  Миякинского района РБ (2021г.)</v>
      </c>
      <c r="C154" s="16" t="str">
        <f>[1]Лист1!C126</f>
        <v>L_ГИП_38</v>
      </c>
      <c r="D154" s="62" t="s">
        <v>168</v>
      </c>
      <c r="E154" s="64" t="s">
        <v>144</v>
      </c>
      <c r="F154" s="64" t="s">
        <v>144</v>
      </c>
      <c r="G154" s="64" t="s">
        <v>161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f t="shared" si="98"/>
        <v>0</v>
      </c>
      <c r="Z154" s="63">
        <v>0</v>
      </c>
      <c r="AA154" s="60">
        <v>2.847</v>
      </c>
      <c r="AB154" s="60">
        <v>3.5880000000000001</v>
      </c>
      <c r="AC154" s="63">
        <v>0</v>
      </c>
      <c r="AD154" s="63">
        <v>0</v>
      </c>
      <c r="AE154" s="63">
        <v>0</v>
      </c>
      <c r="AF154" s="63">
        <v>0</v>
      </c>
      <c r="AG154" s="63">
        <v>0</v>
      </c>
      <c r="AH154" s="63">
        <v>0</v>
      </c>
      <c r="AI154" s="63">
        <v>0</v>
      </c>
      <c r="AJ154" s="63">
        <v>0</v>
      </c>
      <c r="AK154" s="63">
        <v>0</v>
      </c>
      <c r="AL154" s="63">
        <v>0</v>
      </c>
      <c r="AM154" s="60">
        <f t="shared" si="70"/>
        <v>0</v>
      </c>
      <c r="AN154" s="60">
        <f t="shared" si="66"/>
        <v>0</v>
      </c>
      <c r="AO154" s="13"/>
    </row>
    <row r="155" spans="1:41" s="14" customFormat="1" ht="56.25" x14ac:dyDescent="0.3">
      <c r="A155" s="17">
        <f t="shared" si="99"/>
        <v>8</v>
      </c>
      <c r="B155" s="15" t="str">
        <f>[1]Лист1!B127</f>
        <v>Установка приборов учета на границах балансовой принадлежности 192 шт. в с. Шаран Шаранского района РБ (2021г.)</v>
      </c>
      <c r="C155" s="16" t="str">
        <f>[1]Лист1!C127</f>
        <v>L_ГИП_39</v>
      </c>
      <c r="D155" s="62" t="s">
        <v>168</v>
      </c>
      <c r="E155" s="64" t="s">
        <v>144</v>
      </c>
      <c r="F155" s="64" t="s">
        <v>144</v>
      </c>
      <c r="G155" s="64" t="s">
        <v>161</v>
      </c>
      <c r="H155" s="63">
        <v>0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3">
        <v>0</v>
      </c>
      <c r="P155" s="63">
        <v>0</v>
      </c>
      <c r="Q155" s="63">
        <v>0</v>
      </c>
      <c r="R155" s="63">
        <v>0</v>
      </c>
      <c r="S155" s="63">
        <v>0</v>
      </c>
      <c r="T155" s="63">
        <v>0</v>
      </c>
      <c r="U155" s="63">
        <v>0</v>
      </c>
      <c r="V155" s="63">
        <v>0</v>
      </c>
      <c r="W155" s="63">
        <v>0</v>
      </c>
      <c r="X155" s="63">
        <v>0</v>
      </c>
      <c r="Y155" s="63">
        <f t="shared" si="98"/>
        <v>0</v>
      </c>
      <c r="Z155" s="63">
        <v>0</v>
      </c>
      <c r="AA155" s="60">
        <v>1.7789999999999999</v>
      </c>
      <c r="AB155" s="60">
        <v>1.9059999999999999</v>
      </c>
      <c r="AC155" s="63">
        <v>0</v>
      </c>
      <c r="AD155" s="63">
        <v>0</v>
      </c>
      <c r="AE155" s="63">
        <v>0</v>
      </c>
      <c r="AF155" s="63">
        <v>0</v>
      </c>
      <c r="AG155" s="63">
        <v>0</v>
      </c>
      <c r="AH155" s="63">
        <v>0</v>
      </c>
      <c r="AI155" s="63">
        <v>0</v>
      </c>
      <c r="AJ155" s="63">
        <v>0</v>
      </c>
      <c r="AK155" s="63">
        <v>0</v>
      </c>
      <c r="AL155" s="63">
        <v>0</v>
      </c>
      <c r="AM155" s="60">
        <f t="shared" si="70"/>
        <v>0</v>
      </c>
      <c r="AN155" s="60">
        <f t="shared" si="66"/>
        <v>0</v>
      </c>
      <c r="AO155" s="13"/>
    </row>
    <row r="156" spans="1:41" s="14" customFormat="1" ht="56.25" x14ac:dyDescent="0.3">
      <c r="A156" s="17">
        <f t="shared" si="99"/>
        <v>9</v>
      </c>
      <c r="B156" s="15" t="str">
        <f>[1]Лист1!B128</f>
        <v>Установка приборов учета на границах балансовой принадлежности 70 шт. в с. В.Киги Кигинского района РБ (2021г.)</v>
      </c>
      <c r="C156" s="16" t="str">
        <f>[1]Лист1!C128</f>
        <v>L_ГИП_40</v>
      </c>
      <c r="D156" s="62" t="s">
        <v>168</v>
      </c>
      <c r="E156" s="64" t="s">
        <v>144</v>
      </c>
      <c r="F156" s="64" t="s">
        <v>144</v>
      </c>
      <c r="G156" s="64" t="s">
        <v>161</v>
      </c>
      <c r="H156" s="63">
        <v>0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3">
        <v>0</v>
      </c>
      <c r="P156" s="63">
        <v>0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>
        <v>0</v>
      </c>
      <c r="W156" s="63">
        <v>0</v>
      </c>
      <c r="X156" s="63">
        <v>0</v>
      </c>
      <c r="Y156" s="63">
        <f t="shared" si="98"/>
        <v>0</v>
      </c>
      <c r="Z156" s="63">
        <v>0</v>
      </c>
      <c r="AA156" s="60">
        <v>0.70199999999999996</v>
      </c>
      <c r="AB156" s="60">
        <v>0.72099999999999997</v>
      </c>
      <c r="AC156" s="63">
        <v>0</v>
      </c>
      <c r="AD156" s="63">
        <v>0</v>
      </c>
      <c r="AE156" s="63">
        <v>0</v>
      </c>
      <c r="AF156" s="63">
        <v>0</v>
      </c>
      <c r="AG156" s="63">
        <v>0</v>
      </c>
      <c r="AH156" s="63">
        <v>0</v>
      </c>
      <c r="AI156" s="63">
        <v>0</v>
      </c>
      <c r="AJ156" s="63">
        <v>0</v>
      </c>
      <c r="AK156" s="63">
        <v>0</v>
      </c>
      <c r="AL156" s="63">
        <v>0</v>
      </c>
      <c r="AM156" s="60">
        <f t="shared" si="70"/>
        <v>0</v>
      </c>
      <c r="AN156" s="60">
        <f t="shared" si="66"/>
        <v>0</v>
      </c>
      <c r="AO156" s="13"/>
    </row>
    <row r="157" spans="1:41" s="14" customFormat="1" ht="63" customHeight="1" x14ac:dyDescent="0.3">
      <c r="A157" s="17">
        <f t="shared" si="99"/>
        <v>10</v>
      </c>
      <c r="B157" s="15" t="str">
        <f>[1]Лист1!B129</f>
        <v>Установка приборов учета на границах балансовой принадлежности 164 шт. в с. Стерлибашево Стерлибашевского района РБ (2021г.)</v>
      </c>
      <c r="C157" s="16" t="str">
        <f>[1]Лист1!C129</f>
        <v>L_ГИП_41</v>
      </c>
      <c r="D157" s="62" t="s">
        <v>168</v>
      </c>
      <c r="E157" s="64" t="s">
        <v>144</v>
      </c>
      <c r="F157" s="64" t="s">
        <v>144</v>
      </c>
      <c r="G157" s="64" t="s">
        <v>161</v>
      </c>
      <c r="H157" s="63">
        <v>0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3">
        <v>0</v>
      </c>
      <c r="P157" s="63">
        <v>0</v>
      </c>
      <c r="Q157" s="63">
        <v>0</v>
      </c>
      <c r="R157" s="63">
        <v>0</v>
      </c>
      <c r="S157" s="63">
        <v>0</v>
      </c>
      <c r="T157" s="63">
        <v>0</v>
      </c>
      <c r="U157" s="63">
        <v>0</v>
      </c>
      <c r="V157" s="63">
        <v>0</v>
      </c>
      <c r="W157" s="63">
        <v>0</v>
      </c>
      <c r="X157" s="63">
        <v>0</v>
      </c>
      <c r="Y157" s="63">
        <f t="shared" si="98"/>
        <v>0</v>
      </c>
      <c r="Z157" s="63">
        <v>0</v>
      </c>
      <c r="AA157" s="60">
        <v>1.5880000000000001</v>
      </c>
      <c r="AB157" s="60">
        <v>2.0790000000000002</v>
      </c>
      <c r="AC157" s="63">
        <v>0</v>
      </c>
      <c r="AD157" s="63">
        <v>0</v>
      </c>
      <c r="AE157" s="63">
        <v>0</v>
      </c>
      <c r="AF157" s="63">
        <v>0</v>
      </c>
      <c r="AG157" s="63">
        <v>0</v>
      </c>
      <c r="AH157" s="63">
        <v>0</v>
      </c>
      <c r="AI157" s="63">
        <v>0</v>
      </c>
      <c r="AJ157" s="63">
        <v>0</v>
      </c>
      <c r="AK157" s="63">
        <v>0</v>
      </c>
      <c r="AL157" s="63">
        <v>0</v>
      </c>
      <c r="AM157" s="60">
        <f t="shared" si="70"/>
        <v>0</v>
      </c>
      <c r="AN157" s="60">
        <f t="shared" si="66"/>
        <v>0</v>
      </c>
      <c r="AO157" s="13"/>
    </row>
    <row r="158" spans="1:41" s="14" customFormat="1" ht="61.5" customHeight="1" x14ac:dyDescent="0.3">
      <c r="A158" s="17">
        <f t="shared" si="99"/>
        <v>11</v>
      </c>
      <c r="B158" s="15" t="str">
        <f>[1]Лист1!B130</f>
        <v>Установка приборов учета на границах балансовой принадлежности 361 шт. в с. Старосубхангулово Бурзянского района РБ (2021г.)</v>
      </c>
      <c r="C158" s="16" t="str">
        <f>[1]Лист1!C130</f>
        <v>L_ГИП_42</v>
      </c>
      <c r="D158" s="62" t="s">
        <v>168</v>
      </c>
      <c r="E158" s="64" t="s">
        <v>144</v>
      </c>
      <c r="F158" s="64" t="s">
        <v>144</v>
      </c>
      <c r="G158" s="64" t="s">
        <v>161</v>
      </c>
      <c r="H158" s="63">
        <v>0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0</v>
      </c>
      <c r="X158" s="63">
        <v>0</v>
      </c>
      <c r="Y158" s="63">
        <f t="shared" si="98"/>
        <v>0</v>
      </c>
      <c r="Z158" s="63">
        <v>0</v>
      </c>
      <c r="AA158" s="60">
        <v>4.125</v>
      </c>
      <c r="AB158" s="60">
        <v>3.0579999999999998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0">
        <f t="shared" si="70"/>
        <v>0</v>
      </c>
      <c r="AN158" s="60">
        <f t="shared" si="66"/>
        <v>0</v>
      </c>
      <c r="AO158" s="13"/>
    </row>
    <row r="159" spans="1:41" s="14" customFormat="1" ht="56.25" x14ac:dyDescent="0.3">
      <c r="A159" s="17">
        <f t="shared" si="99"/>
        <v>12</v>
      </c>
      <c r="B159" s="15" t="str">
        <f>[1]Лист1!B131</f>
        <v>Установка приборов учета на границах балансовой принадлежности 55 шт. в с. Федоровка Федоровский район РБ (2021г.)</v>
      </c>
      <c r="C159" s="16" t="str">
        <f>[1]Лист1!C131</f>
        <v>L_ГИП_43</v>
      </c>
      <c r="D159" s="62" t="s">
        <v>168</v>
      </c>
      <c r="E159" s="64" t="s">
        <v>144</v>
      </c>
      <c r="F159" s="64" t="s">
        <v>144</v>
      </c>
      <c r="G159" s="64" t="s">
        <v>161</v>
      </c>
      <c r="H159" s="63">
        <v>0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f t="shared" si="98"/>
        <v>0</v>
      </c>
      <c r="Z159" s="63">
        <v>0</v>
      </c>
      <c r="AA159" s="60">
        <v>0.59699999999999998</v>
      </c>
      <c r="AB159" s="60">
        <v>0.72099999999999997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0">
        <f t="shared" si="70"/>
        <v>0</v>
      </c>
      <c r="AN159" s="60">
        <f t="shared" si="66"/>
        <v>0</v>
      </c>
      <c r="AO159" s="13"/>
    </row>
    <row r="160" spans="1:41" s="14" customFormat="1" ht="56.25" x14ac:dyDescent="0.3">
      <c r="A160" s="17">
        <f t="shared" si="99"/>
        <v>13</v>
      </c>
      <c r="B160" s="15" t="str">
        <f>[1]Лист1!B132</f>
        <v>Установка приборов учета на границах балансовой принадлежности  9 шт. в г. Белебей Белебеевского район РБ (2021г.)</v>
      </c>
      <c r="C160" s="16" t="str">
        <f>[1]Лист1!C132</f>
        <v>L_ГИП_44</v>
      </c>
      <c r="D160" s="62" t="s">
        <v>168</v>
      </c>
      <c r="E160" s="64" t="s">
        <v>144</v>
      </c>
      <c r="F160" s="64" t="s">
        <v>144</v>
      </c>
      <c r="G160" s="64" t="s">
        <v>161</v>
      </c>
      <c r="H160" s="63">
        <v>0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f t="shared" si="98"/>
        <v>0</v>
      </c>
      <c r="Z160" s="63">
        <v>0</v>
      </c>
      <c r="AA160" s="60">
        <v>5.6000000000000001E-2</v>
      </c>
      <c r="AB160" s="60">
        <v>0.17399999999999999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0">
        <f t="shared" si="70"/>
        <v>0</v>
      </c>
      <c r="AN160" s="60">
        <f t="shared" si="66"/>
        <v>0</v>
      </c>
      <c r="AO160" s="13"/>
    </row>
    <row r="161" spans="1:41" s="14" customFormat="1" ht="61.5" customHeight="1" x14ac:dyDescent="0.3">
      <c r="A161" s="17">
        <f t="shared" si="99"/>
        <v>14</v>
      </c>
      <c r="B161" s="36" t="s">
        <v>184</v>
      </c>
      <c r="C161" s="16" t="str">
        <f>[1]Лист1!C133</f>
        <v>ЭM_ГИП_31</v>
      </c>
      <c r="D161" s="62" t="s">
        <v>181</v>
      </c>
      <c r="E161" s="64" t="s">
        <v>161</v>
      </c>
      <c r="F161" s="64" t="s">
        <v>161</v>
      </c>
      <c r="G161" s="64">
        <v>2024</v>
      </c>
      <c r="H161" s="63">
        <f t="shared" ref="H161:H174" si="100">SUM(AC161,AE161,AG161,AI161,AK161)/5.82</f>
        <v>0.59570446735395188</v>
      </c>
      <c r="I161" s="63">
        <f t="shared" ref="I161:I174" si="101">SUM(AD161,AF161,AH161,AJ161,AL161)/5.82</f>
        <v>1.0281786941580755</v>
      </c>
      <c r="J161" s="63">
        <v>0</v>
      </c>
      <c r="K161" s="60">
        <f t="shared" ref="K161:K174" si="102">SUM(L161:O161)</f>
        <v>3.4670000000000001</v>
      </c>
      <c r="L161" s="60">
        <v>0</v>
      </c>
      <c r="M161" s="63">
        <f t="shared" ref="M161:M174" si="103">SUM(AC161,AE161,AG161,AI161,AK161,)</f>
        <v>3.4670000000000001</v>
      </c>
      <c r="N161" s="60">
        <v>0</v>
      </c>
      <c r="O161" s="60">
        <v>0</v>
      </c>
      <c r="P161" s="60">
        <f t="shared" ref="P161:P174" si="104">SUM(Q161:T161)</f>
        <v>5.984</v>
      </c>
      <c r="Q161" s="60">
        <v>0</v>
      </c>
      <c r="R161" s="60">
        <f t="shared" ref="R161:R174" si="105">SUM(AD161,AF161,AH161,AJ161,AL161,)</f>
        <v>5.984</v>
      </c>
      <c r="S161" s="60">
        <v>0</v>
      </c>
      <c r="T161" s="60">
        <v>0</v>
      </c>
      <c r="U161" s="63">
        <v>0</v>
      </c>
      <c r="V161" s="63">
        <v>0</v>
      </c>
      <c r="W161" s="60">
        <f t="shared" ref="W161:W174" si="106">X161/5.82</f>
        <v>0.4142611683848797</v>
      </c>
      <c r="X161" s="60">
        <f t="shared" ref="X161:X174" si="107">SUM(AE161,AG161,AI161,AK161,)</f>
        <v>2.411</v>
      </c>
      <c r="Y161" s="60">
        <f t="shared" ref="Y161:Y174" si="108">Z161/5.82</f>
        <v>0.81065292096219932</v>
      </c>
      <c r="Z161" s="60">
        <f t="shared" ref="Z161:Z174" si="109">SUM(AF161,AH161,AJ161,AL161,)</f>
        <v>4.718</v>
      </c>
      <c r="AA161" s="60">
        <f t="shared" ref="AA161" si="110">SUM(AC161,AE161,AG161,AI161,AK161,)</f>
        <v>3.4670000000000001</v>
      </c>
      <c r="AB161" s="60">
        <f t="shared" ref="AB161" si="111">AD161+AF161</f>
        <v>3.879</v>
      </c>
      <c r="AC161" s="63">
        <v>1.056</v>
      </c>
      <c r="AD161" s="63">
        <v>1.266</v>
      </c>
      <c r="AE161" s="63">
        <v>2.411</v>
      </c>
      <c r="AF161" s="63">
        <v>2.613</v>
      </c>
      <c r="AG161" s="63">
        <v>0</v>
      </c>
      <c r="AH161" s="63">
        <v>2.105</v>
      </c>
      <c r="AI161" s="63">
        <v>0</v>
      </c>
      <c r="AJ161" s="63">
        <v>0</v>
      </c>
      <c r="AK161" s="63">
        <v>0</v>
      </c>
      <c r="AL161" s="63">
        <v>0</v>
      </c>
      <c r="AM161" s="63">
        <f t="shared" si="70"/>
        <v>3.4670000000000001</v>
      </c>
      <c r="AN161" s="60">
        <f t="shared" si="66"/>
        <v>5.984</v>
      </c>
      <c r="AO161" s="13"/>
    </row>
    <row r="162" spans="1:41" s="14" customFormat="1" ht="63" customHeight="1" x14ac:dyDescent="0.3">
      <c r="A162" s="17">
        <f t="shared" si="99"/>
        <v>15</v>
      </c>
      <c r="B162" s="36" t="s">
        <v>189</v>
      </c>
      <c r="C162" s="16" t="str">
        <f>[1]Лист1!C134</f>
        <v>ЭM_ГИП_32</v>
      </c>
      <c r="D162" s="62" t="s">
        <v>181</v>
      </c>
      <c r="E162" s="64" t="s">
        <v>161</v>
      </c>
      <c r="F162" s="64" t="s">
        <v>161</v>
      </c>
      <c r="G162" s="64">
        <v>2024</v>
      </c>
      <c r="H162" s="63">
        <f t="shared" si="100"/>
        <v>1.1319587628865979</v>
      </c>
      <c r="I162" s="63">
        <f t="shared" si="101"/>
        <v>2.1175257731958763</v>
      </c>
      <c r="J162" s="63">
        <v>0</v>
      </c>
      <c r="K162" s="60">
        <f t="shared" si="102"/>
        <v>6.5880000000000001</v>
      </c>
      <c r="L162" s="60">
        <v>0</v>
      </c>
      <c r="M162" s="63">
        <f t="shared" si="103"/>
        <v>6.5880000000000001</v>
      </c>
      <c r="N162" s="60">
        <v>0</v>
      </c>
      <c r="O162" s="60">
        <v>0</v>
      </c>
      <c r="P162" s="60">
        <f t="shared" si="104"/>
        <v>12.324</v>
      </c>
      <c r="Q162" s="60">
        <v>0</v>
      </c>
      <c r="R162" s="60">
        <f t="shared" si="105"/>
        <v>12.324</v>
      </c>
      <c r="S162" s="60">
        <v>0</v>
      </c>
      <c r="T162" s="60">
        <v>0</v>
      </c>
      <c r="U162" s="63">
        <v>0</v>
      </c>
      <c r="V162" s="63">
        <v>0</v>
      </c>
      <c r="W162" s="60">
        <f t="shared" si="106"/>
        <v>0.16890034364261167</v>
      </c>
      <c r="X162" s="60">
        <f t="shared" si="107"/>
        <v>0.98299999999999998</v>
      </c>
      <c r="Y162" s="60">
        <f t="shared" si="108"/>
        <v>1.2309278350515462</v>
      </c>
      <c r="Z162" s="60">
        <f t="shared" si="109"/>
        <v>7.1639999999999997</v>
      </c>
      <c r="AA162" s="60">
        <f t="shared" ref="AA162:AA174" si="112">SUM(AC162,AE162,AG162,AI162,AK162,)</f>
        <v>6.5880000000000001</v>
      </c>
      <c r="AB162" s="60">
        <f t="shared" ref="AB162:AB174" si="113">AD162+AF162</f>
        <v>7.1760000000000002</v>
      </c>
      <c r="AC162" s="63">
        <v>5.6050000000000004</v>
      </c>
      <c r="AD162" s="63">
        <v>5.16</v>
      </c>
      <c r="AE162" s="63">
        <v>0.98299999999999998</v>
      </c>
      <c r="AF162" s="63">
        <v>2.016</v>
      </c>
      <c r="AG162" s="63">
        <v>0</v>
      </c>
      <c r="AH162" s="63">
        <v>5.1479999999999997</v>
      </c>
      <c r="AI162" s="63">
        <v>0</v>
      </c>
      <c r="AJ162" s="63">
        <v>0</v>
      </c>
      <c r="AK162" s="63">
        <v>0</v>
      </c>
      <c r="AL162" s="63">
        <v>0</v>
      </c>
      <c r="AM162" s="63">
        <f t="shared" si="70"/>
        <v>6.5880000000000001</v>
      </c>
      <c r="AN162" s="60">
        <f t="shared" si="66"/>
        <v>12.324</v>
      </c>
      <c r="AO162" s="13"/>
    </row>
    <row r="163" spans="1:41" s="14" customFormat="1" ht="56.25" x14ac:dyDescent="0.3">
      <c r="A163" s="17">
        <f t="shared" si="99"/>
        <v>16</v>
      </c>
      <c r="B163" s="36" t="s">
        <v>190</v>
      </c>
      <c r="C163" s="16" t="str">
        <f>[1]Лист1!C135</f>
        <v>ЭM_ГИП_33</v>
      </c>
      <c r="D163" s="62" t="s">
        <v>181</v>
      </c>
      <c r="E163" s="64" t="s">
        <v>161</v>
      </c>
      <c r="F163" s="64" t="s">
        <v>161</v>
      </c>
      <c r="G163" s="64">
        <v>2024</v>
      </c>
      <c r="H163" s="63">
        <f t="shared" si="100"/>
        <v>0.69347079037800674</v>
      </c>
      <c r="I163" s="63">
        <f t="shared" si="101"/>
        <v>1.609106529209622</v>
      </c>
      <c r="J163" s="63">
        <v>0</v>
      </c>
      <c r="K163" s="60">
        <f t="shared" si="102"/>
        <v>4.0359999999999996</v>
      </c>
      <c r="L163" s="60">
        <v>0</v>
      </c>
      <c r="M163" s="63">
        <f t="shared" si="103"/>
        <v>4.0359999999999996</v>
      </c>
      <c r="N163" s="60">
        <v>0</v>
      </c>
      <c r="O163" s="60">
        <v>0</v>
      </c>
      <c r="P163" s="60">
        <f t="shared" si="104"/>
        <v>9.3650000000000002</v>
      </c>
      <c r="Q163" s="60">
        <v>0</v>
      </c>
      <c r="R163" s="60">
        <f t="shared" si="105"/>
        <v>9.3650000000000002</v>
      </c>
      <c r="S163" s="60">
        <v>0</v>
      </c>
      <c r="T163" s="60">
        <v>0</v>
      </c>
      <c r="U163" s="63">
        <v>0</v>
      </c>
      <c r="V163" s="63">
        <v>0</v>
      </c>
      <c r="W163" s="60">
        <f t="shared" si="106"/>
        <v>0.60652920962199308</v>
      </c>
      <c r="X163" s="60">
        <f t="shared" si="107"/>
        <v>3.53</v>
      </c>
      <c r="Y163" s="60">
        <f t="shared" si="108"/>
        <v>1.4738831615120274</v>
      </c>
      <c r="Z163" s="60">
        <f t="shared" si="109"/>
        <v>8.5779999999999994</v>
      </c>
      <c r="AA163" s="60">
        <f t="shared" si="112"/>
        <v>4.0359999999999996</v>
      </c>
      <c r="AB163" s="60">
        <f t="shared" si="113"/>
        <v>4.0609999999999999</v>
      </c>
      <c r="AC163" s="63">
        <v>0.50600000000000001</v>
      </c>
      <c r="AD163" s="63">
        <v>0.78700000000000003</v>
      </c>
      <c r="AE163" s="63">
        <v>3.53</v>
      </c>
      <c r="AF163" s="63">
        <v>3.274</v>
      </c>
      <c r="AG163" s="63">
        <v>0</v>
      </c>
      <c r="AH163" s="63">
        <v>5.3040000000000003</v>
      </c>
      <c r="AI163" s="63">
        <v>0</v>
      </c>
      <c r="AJ163" s="63">
        <v>0</v>
      </c>
      <c r="AK163" s="63">
        <v>0</v>
      </c>
      <c r="AL163" s="63">
        <v>0</v>
      </c>
      <c r="AM163" s="63">
        <f t="shared" si="70"/>
        <v>4.0359999999999996</v>
      </c>
      <c r="AN163" s="60">
        <f t="shared" ref="AN163:AN197" si="114">SUM(AD163,AF163,AH163,AJ163,AL163,)</f>
        <v>9.3650000000000002</v>
      </c>
      <c r="AO163" s="13"/>
    </row>
    <row r="164" spans="1:41" s="14" customFormat="1" ht="56.25" x14ac:dyDescent="0.3">
      <c r="A164" s="17">
        <f t="shared" si="99"/>
        <v>17</v>
      </c>
      <c r="B164" s="36" t="s">
        <v>311</v>
      </c>
      <c r="C164" s="16" t="str">
        <f>[1]Лист1!C136</f>
        <v>ЭM_ГИП_34</v>
      </c>
      <c r="D164" s="62" t="s">
        <v>181</v>
      </c>
      <c r="E164" s="64" t="s">
        <v>161</v>
      </c>
      <c r="F164" s="64" t="s">
        <v>161</v>
      </c>
      <c r="G164" s="64">
        <v>2024</v>
      </c>
      <c r="H164" s="63">
        <f t="shared" si="100"/>
        <v>0.23419243986254293</v>
      </c>
      <c r="I164" s="63">
        <f t="shared" si="101"/>
        <v>0.40790378006872846</v>
      </c>
      <c r="J164" s="63">
        <v>0</v>
      </c>
      <c r="K164" s="60">
        <f t="shared" si="102"/>
        <v>1.363</v>
      </c>
      <c r="L164" s="60">
        <v>0</v>
      </c>
      <c r="M164" s="63">
        <f t="shared" si="103"/>
        <v>1.363</v>
      </c>
      <c r="N164" s="60">
        <v>0</v>
      </c>
      <c r="O164" s="60">
        <v>0</v>
      </c>
      <c r="P164" s="60">
        <f t="shared" si="104"/>
        <v>2.3739999999999997</v>
      </c>
      <c r="Q164" s="60">
        <v>0</v>
      </c>
      <c r="R164" s="60">
        <f t="shared" si="105"/>
        <v>2.3739999999999997</v>
      </c>
      <c r="S164" s="60">
        <v>0</v>
      </c>
      <c r="T164" s="60">
        <v>0</v>
      </c>
      <c r="U164" s="63">
        <v>0</v>
      </c>
      <c r="V164" s="63">
        <v>0</v>
      </c>
      <c r="W164" s="60">
        <f t="shared" si="106"/>
        <v>0.13831615120274915</v>
      </c>
      <c r="X164" s="60">
        <f t="shared" si="107"/>
        <v>0.80500000000000005</v>
      </c>
      <c r="Y164" s="60">
        <f t="shared" si="108"/>
        <v>0.2979381443298969</v>
      </c>
      <c r="Z164" s="60">
        <f t="shared" si="109"/>
        <v>1.734</v>
      </c>
      <c r="AA164" s="60">
        <f t="shared" si="112"/>
        <v>1.363</v>
      </c>
      <c r="AB164" s="60">
        <f t="shared" si="113"/>
        <v>2.1869999999999998</v>
      </c>
      <c r="AC164" s="63">
        <v>0.55800000000000005</v>
      </c>
      <c r="AD164" s="63">
        <v>0.64</v>
      </c>
      <c r="AE164" s="63">
        <v>0.80500000000000005</v>
      </c>
      <c r="AF164" s="63">
        <v>1.5469999999999999</v>
      </c>
      <c r="AG164" s="63">
        <v>0</v>
      </c>
      <c r="AH164" s="63">
        <v>0.187</v>
      </c>
      <c r="AI164" s="63">
        <v>0</v>
      </c>
      <c r="AJ164" s="63">
        <v>0</v>
      </c>
      <c r="AK164" s="63">
        <v>0</v>
      </c>
      <c r="AL164" s="63">
        <v>0</v>
      </c>
      <c r="AM164" s="63">
        <f t="shared" si="70"/>
        <v>1.363</v>
      </c>
      <c r="AN164" s="60">
        <f t="shared" si="114"/>
        <v>2.3739999999999997</v>
      </c>
      <c r="AO164" s="13"/>
    </row>
    <row r="165" spans="1:41" s="14" customFormat="1" ht="61.5" customHeight="1" x14ac:dyDescent="0.3">
      <c r="A165" s="17">
        <f t="shared" si="99"/>
        <v>18</v>
      </c>
      <c r="B165" s="36" t="s">
        <v>191</v>
      </c>
      <c r="C165" s="16" t="str">
        <f>[1]Лист1!C137</f>
        <v>ЭM_ГИП_35</v>
      </c>
      <c r="D165" s="62" t="s">
        <v>181</v>
      </c>
      <c r="E165" s="64" t="s">
        <v>161</v>
      </c>
      <c r="F165" s="64" t="s">
        <v>161</v>
      </c>
      <c r="G165" s="64">
        <v>2024</v>
      </c>
      <c r="H165" s="63">
        <f t="shared" si="100"/>
        <v>0.15189003436426116</v>
      </c>
      <c r="I165" s="63">
        <f t="shared" si="101"/>
        <v>0.3278350515463917</v>
      </c>
      <c r="J165" s="63">
        <v>0</v>
      </c>
      <c r="K165" s="60">
        <f t="shared" si="102"/>
        <v>0.8839999999999999</v>
      </c>
      <c r="L165" s="60">
        <v>0</v>
      </c>
      <c r="M165" s="63">
        <f t="shared" si="103"/>
        <v>0.8839999999999999</v>
      </c>
      <c r="N165" s="60">
        <v>0</v>
      </c>
      <c r="O165" s="60">
        <v>0</v>
      </c>
      <c r="P165" s="60">
        <f t="shared" si="104"/>
        <v>1.9079999999999999</v>
      </c>
      <c r="Q165" s="60">
        <v>0</v>
      </c>
      <c r="R165" s="60">
        <f t="shared" si="105"/>
        <v>1.9079999999999999</v>
      </c>
      <c r="S165" s="60">
        <v>0</v>
      </c>
      <c r="T165" s="60">
        <v>0</v>
      </c>
      <c r="U165" s="63">
        <v>0</v>
      </c>
      <c r="V165" s="63">
        <v>0</v>
      </c>
      <c r="W165" s="60">
        <f t="shared" si="106"/>
        <v>5.4810996563573883E-2</v>
      </c>
      <c r="X165" s="60">
        <f t="shared" si="107"/>
        <v>0.31900000000000001</v>
      </c>
      <c r="Y165" s="60">
        <f t="shared" si="108"/>
        <v>0.21838487972508588</v>
      </c>
      <c r="Z165" s="60">
        <f t="shared" si="109"/>
        <v>1.2709999999999999</v>
      </c>
      <c r="AA165" s="60">
        <f t="shared" si="112"/>
        <v>0.8839999999999999</v>
      </c>
      <c r="AB165" s="60">
        <f t="shared" si="113"/>
        <v>1.397</v>
      </c>
      <c r="AC165" s="63">
        <v>0.56499999999999995</v>
      </c>
      <c r="AD165" s="63">
        <v>0.63700000000000001</v>
      </c>
      <c r="AE165" s="63">
        <v>0.31900000000000001</v>
      </c>
      <c r="AF165" s="63">
        <v>0.76</v>
      </c>
      <c r="AG165" s="63">
        <v>0</v>
      </c>
      <c r="AH165" s="63">
        <v>0.51100000000000001</v>
      </c>
      <c r="AI165" s="63">
        <v>0</v>
      </c>
      <c r="AJ165" s="63">
        <v>0</v>
      </c>
      <c r="AK165" s="63">
        <v>0</v>
      </c>
      <c r="AL165" s="63">
        <v>0</v>
      </c>
      <c r="AM165" s="63">
        <f t="shared" si="70"/>
        <v>0.8839999999999999</v>
      </c>
      <c r="AN165" s="60">
        <f t="shared" si="114"/>
        <v>1.9079999999999999</v>
      </c>
      <c r="AO165" s="13"/>
    </row>
    <row r="166" spans="1:41" s="14" customFormat="1" ht="61.5" customHeight="1" x14ac:dyDescent="0.3">
      <c r="A166" s="17">
        <f t="shared" si="99"/>
        <v>19</v>
      </c>
      <c r="B166" s="36" t="s">
        <v>186</v>
      </c>
      <c r="C166" s="16" t="str">
        <f>[1]Лист1!C138</f>
        <v>ЭM_ГИП_36</v>
      </c>
      <c r="D166" s="62" t="s">
        <v>181</v>
      </c>
      <c r="E166" s="64" t="s">
        <v>161</v>
      </c>
      <c r="F166" s="64" t="s">
        <v>161</v>
      </c>
      <c r="G166" s="64">
        <v>2024</v>
      </c>
      <c r="H166" s="63">
        <f t="shared" si="100"/>
        <v>8.6597938144329895E-2</v>
      </c>
      <c r="I166" s="63">
        <f t="shared" si="101"/>
        <v>0.40309278350515465</v>
      </c>
      <c r="J166" s="63">
        <v>0</v>
      </c>
      <c r="K166" s="60">
        <f t="shared" si="102"/>
        <v>0.504</v>
      </c>
      <c r="L166" s="60">
        <v>0</v>
      </c>
      <c r="M166" s="63">
        <f t="shared" si="103"/>
        <v>0.504</v>
      </c>
      <c r="N166" s="60">
        <v>0</v>
      </c>
      <c r="O166" s="60">
        <v>0</v>
      </c>
      <c r="P166" s="60">
        <f t="shared" si="104"/>
        <v>2.3460000000000001</v>
      </c>
      <c r="Q166" s="60">
        <v>0</v>
      </c>
      <c r="R166" s="60">
        <f t="shared" si="105"/>
        <v>2.3460000000000001</v>
      </c>
      <c r="S166" s="60">
        <v>0</v>
      </c>
      <c r="T166" s="60">
        <v>0</v>
      </c>
      <c r="U166" s="63">
        <v>0</v>
      </c>
      <c r="V166" s="63">
        <v>0</v>
      </c>
      <c r="W166" s="60">
        <f t="shared" si="106"/>
        <v>6.8900343642611689E-2</v>
      </c>
      <c r="X166" s="60">
        <f t="shared" si="107"/>
        <v>0.40100000000000002</v>
      </c>
      <c r="Y166" s="60">
        <f t="shared" si="108"/>
        <v>0.3324742268041237</v>
      </c>
      <c r="Z166" s="60">
        <f t="shared" si="109"/>
        <v>1.9350000000000001</v>
      </c>
      <c r="AA166" s="60">
        <f t="shared" si="112"/>
        <v>0.504</v>
      </c>
      <c r="AB166" s="60">
        <f t="shared" si="113"/>
        <v>1.506</v>
      </c>
      <c r="AC166" s="63">
        <v>0.10299999999999999</v>
      </c>
      <c r="AD166" s="63">
        <v>0.41099999999999998</v>
      </c>
      <c r="AE166" s="63">
        <v>0.40100000000000002</v>
      </c>
      <c r="AF166" s="63">
        <v>1.095</v>
      </c>
      <c r="AG166" s="63">
        <v>0</v>
      </c>
      <c r="AH166" s="63">
        <v>0.84</v>
      </c>
      <c r="AI166" s="63">
        <v>0</v>
      </c>
      <c r="AJ166" s="63">
        <v>0</v>
      </c>
      <c r="AK166" s="63">
        <v>0</v>
      </c>
      <c r="AL166" s="63">
        <v>0</v>
      </c>
      <c r="AM166" s="63">
        <f t="shared" si="70"/>
        <v>0.504</v>
      </c>
      <c r="AN166" s="60">
        <f t="shared" si="114"/>
        <v>2.3460000000000001</v>
      </c>
      <c r="AO166" s="13"/>
    </row>
    <row r="167" spans="1:41" s="14" customFormat="1" ht="56.25" x14ac:dyDescent="0.3">
      <c r="A167" s="17">
        <f t="shared" si="99"/>
        <v>20</v>
      </c>
      <c r="B167" s="36" t="s">
        <v>188</v>
      </c>
      <c r="C167" s="16" t="str">
        <f>[1]Лист1!C139</f>
        <v>ЭM_ГИП_37</v>
      </c>
      <c r="D167" s="62" t="s">
        <v>181</v>
      </c>
      <c r="E167" s="64" t="s">
        <v>161</v>
      </c>
      <c r="F167" s="64" t="s">
        <v>161</v>
      </c>
      <c r="G167" s="64">
        <v>2024</v>
      </c>
      <c r="H167" s="63">
        <f t="shared" si="100"/>
        <v>1.0773195876288659</v>
      </c>
      <c r="I167" s="63">
        <f t="shared" si="101"/>
        <v>1.8929553264604808</v>
      </c>
      <c r="J167" s="63">
        <v>0</v>
      </c>
      <c r="K167" s="60">
        <f t="shared" si="102"/>
        <v>6.27</v>
      </c>
      <c r="L167" s="60">
        <v>0</v>
      </c>
      <c r="M167" s="63">
        <f t="shared" si="103"/>
        <v>6.27</v>
      </c>
      <c r="N167" s="60">
        <v>0</v>
      </c>
      <c r="O167" s="60">
        <v>0</v>
      </c>
      <c r="P167" s="60">
        <f t="shared" si="104"/>
        <v>11.016999999999999</v>
      </c>
      <c r="Q167" s="60">
        <v>0</v>
      </c>
      <c r="R167" s="60">
        <f t="shared" si="105"/>
        <v>11.016999999999999</v>
      </c>
      <c r="S167" s="60">
        <v>0</v>
      </c>
      <c r="T167" s="60">
        <v>0</v>
      </c>
      <c r="U167" s="63">
        <v>0</v>
      </c>
      <c r="V167" s="63">
        <v>0</v>
      </c>
      <c r="W167" s="60">
        <f t="shared" si="106"/>
        <v>0.14020618556701028</v>
      </c>
      <c r="X167" s="60">
        <f t="shared" si="107"/>
        <v>0.81599999999999995</v>
      </c>
      <c r="Y167" s="60">
        <f t="shared" si="108"/>
        <v>1.1417525773195876</v>
      </c>
      <c r="Z167" s="60">
        <f t="shared" si="109"/>
        <v>6.6449999999999996</v>
      </c>
      <c r="AA167" s="60">
        <f t="shared" si="112"/>
        <v>6.27</v>
      </c>
      <c r="AB167" s="60">
        <f t="shared" si="113"/>
        <v>5.4450000000000003</v>
      </c>
      <c r="AC167" s="63">
        <v>5.4539999999999997</v>
      </c>
      <c r="AD167" s="63">
        <v>4.3719999999999999</v>
      </c>
      <c r="AE167" s="63">
        <v>0.81599999999999995</v>
      </c>
      <c r="AF167" s="63">
        <v>1.073</v>
      </c>
      <c r="AG167" s="63">
        <v>0</v>
      </c>
      <c r="AH167" s="63">
        <v>5.5720000000000001</v>
      </c>
      <c r="AI167" s="63">
        <v>0</v>
      </c>
      <c r="AJ167" s="63">
        <v>0</v>
      </c>
      <c r="AK167" s="63">
        <v>0</v>
      </c>
      <c r="AL167" s="63">
        <v>0</v>
      </c>
      <c r="AM167" s="63">
        <f t="shared" si="70"/>
        <v>6.27</v>
      </c>
      <c r="AN167" s="60">
        <f t="shared" si="114"/>
        <v>11.016999999999999</v>
      </c>
      <c r="AO167" s="13"/>
    </row>
    <row r="168" spans="1:41" s="14" customFormat="1" ht="56.25" x14ac:dyDescent="0.3">
      <c r="A168" s="17">
        <f t="shared" si="99"/>
        <v>21</v>
      </c>
      <c r="B168" s="36" t="s">
        <v>312</v>
      </c>
      <c r="C168" s="16" t="str">
        <f>[1]Лист1!C140</f>
        <v>ЭM_ГИП_38</v>
      </c>
      <c r="D168" s="62" t="s">
        <v>181</v>
      </c>
      <c r="E168" s="64" t="s">
        <v>161</v>
      </c>
      <c r="F168" s="64" t="s">
        <v>161</v>
      </c>
      <c r="G168" s="64">
        <v>2023</v>
      </c>
      <c r="H168" s="63">
        <f t="shared" si="100"/>
        <v>0.1570446735395189</v>
      </c>
      <c r="I168" s="63">
        <f t="shared" si="101"/>
        <v>0.21443298969072164</v>
      </c>
      <c r="J168" s="63">
        <v>0</v>
      </c>
      <c r="K168" s="60">
        <f t="shared" si="102"/>
        <v>0.91400000000000003</v>
      </c>
      <c r="L168" s="60">
        <v>0</v>
      </c>
      <c r="M168" s="63">
        <f t="shared" si="103"/>
        <v>0.91400000000000003</v>
      </c>
      <c r="N168" s="60">
        <v>0</v>
      </c>
      <c r="O168" s="60">
        <v>0</v>
      </c>
      <c r="P168" s="60">
        <f t="shared" si="104"/>
        <v>1.248</v>
      </c>
      <c r="Q168" s="60">
        <v>0</v>
      </c>
      <c r="R168" s="60">
        <f t="shared" si="105"/>
        <v>1.248</v>
      </c>
      <c r="S168" s="60">
        <v>0</v>
      </c>
      <c r="T168" s="60">
        <v>0</v>
      </c>
      <c r="U168" s="63">
        <v>0</v>
      </c>
      <c r="V168" s="63">
        <v>0</v>
      </c>
      <c r="W168" s="60">
        <f t="shared" si="106"/>
        <v>8.986254295532646E-2</v>
      </c>
      <c r="X168" s="60">
        <f t="shared" si="107"/>
        <v>0.52300000000000002</v>
      </c>
      <c r="Y168" s="60">
        <f t="shared" si="108"/>
        <v>0.12955326460481098</v>
      </c>
      <c r="Z168" s="60">
        <f t="shared" si="109"/>
        <v>0.754</v>
      </c>
      <c r="AA168" s="60">
        <f t="shared" si="112"/>
        <v>0.91400000000000003</v>
      </c>
      <c r="AB168" s="60">
        <f t="shared" si="113"/>
        <v>1.248</v>
      </c>
      <c r="AC168" s="63">
        <v>0.39100000000000001</v>
      </c>
      <c r="AD168" s="63">
        <v>0.49399999999999999</v>
      </c>
      <c r="AE168" s="63">
        <v>0.52300000000000002</v>
      </c>
      <c r="AF168" s="63">
        <v>0.754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f t="shared" si="70"/>
        <v>0.91400000000000003</v>
      </c>
      <c r="AN168" s="60">
        <f t="shared" si="114"/>
        <v>1.248</v>
      </c>
      <c r="AO168" s="13"/>
    </row>
    <row r="169" spans="1:41" s="14" customFormat="1" ht="56.25" x14ac:dyDescent="0.3">
      <c r="A169" s="17">
        <f t="shared" si="99"/>
        <v>22</v>
      </c>
      <c r="B169" s="36" t="s">
        <v>187</v>
      </c>
      <c r="C169" s="16" t="str">
        <f>[1]Лист1!C141</f>
        <v>ЭM_ГИП_39</v>
      </c>
      <c r="D169" s="62" t="s">
        <v>181</v>
      </c>
      <c r="E169" s="64" t="s">
        <v>161</v>
      </c>
      <c r="F169" s="64" t="s">
        <v>161</v>
      </c>
      <c r="G169" s="64">
        <v>2024</v>
      </c>
      <c r="H169" s="63">
        <f t="shared" si="100"/>
        <v>0.31563573883161511</v>
      </c>
      <c r="I169" s="63">
        <f t="shared" si="101"/>
        <v>0.80756013745704447</v>
      </c>
      <c r="J169" s="63">
        <v>0</v>
      </c>
      <c r="K169" s="60">
        <f t="shared" si="102"/>
        <v>1.837</v>
      </c>
      <c r="L169" s="60">
        <v>0</v>
      </c>
      <c r="M169" s="63">
        <f t="shared" si="103"/>
        <v>1.837</v>
      </c>
      <c r="N169" s="60">
        <v>0</v>
      </c>
      <c r="O169" s="60">
        <v>0</v>
      </c>
      <c r="P169" s="60">
        <f t="shared" si="104"/>
        <v>4.6999999999999993</v>
      </c>
      <c r="Q169" s="60">
        <v>0</v>
      </c>
      <c r="R169" s="60">
        <f t="shared" si="105"/>
        <v>4.6999999999999993</v>
      </c>
      <c r="S169" s="60">
        <v>0</v>
      </c>
      <c r="T169" s="60">
        <v>0</v>
      </c>
      <c r="U169" s="63">
        <v>0</v>
      </c>
      <c r="V169" s="63">
        <v>0</v>
      </c>
      <c r="W169" s="60">
        <f t="shared" si="106"/>
        <v>0.19570446735395189</v>
      </c>
      <c r="X169" s="60">
        <f t="shared" si="107"/>
        <v>1.139</v>
      </c>
      <c r="Y169" s="60">
        <f t="shared" si="108"/>
        <v>0.65085910652920953</v>
      </c>
      <c r="Z169" s="60">
        <f t="shared" si="109"/>
        <v>3.7879999999999998</v>
      </c>
      <c r="AA169" s="60">
        <f t="shared" si="112"/>
        <v>1.837</v>
      </c>
      <c r="AB169" s="60">
        <f t="shared" si="113"/>
        <v>1.7829999999999999</v>
      </c>
      <c r="AC169" s="63">
        <v>0.69799999999999995</v>
      </c>
      <c r="AD169" s="63">
        <v>0.91200000000000003</v>
      </c>
      <c r="AE169" s="63">
        <v>1.139</v>
      </c>
      <c r="AF169" s="63">
        <v>0.871</v>
      </c>
      <c r="AG169" s="63">
        <v>0</v>
      </c>
      <c r="AH169" s="63">
        <v>2.9169999999999998</v>
      </c>
      <c r="AI169" s="63">
        <v>0</v>
      </c>
      <c r="AJ169" s="63">
        <v>0</v>
      </c>
      <c r="AK169" s="63">
        <v>0</v>
      </c>
      <c r="AL169" s="63">
        <v>0</v>
      </c>
      <c r="AM169" s="63">
        <f t="shared" si="70"/>
        <v>1.837</v>
      </c>
      <c r="AN169" s="60">
        <f t="shared" si="114"/>
        <v>4.6999999999999993</v>
      </c>
      <c r="AO169" s="13"/>
    </row>
    <row r="170" spans="1:41" s="14" customFormat="1" ht="63" customHeight="1" x14ac:dyDescent="0.3">
      <c r="A170" s="17">
        <f t="shared" si="99"/>
        <v>23</v>
      </c>
      <c r="B170" s="36" t="s">
        <v>193</v>
      </c>
      <c r="C170" s="16" t="str">
        <f>[1]Лист1!C142</f>
        <v>ЭM_ГИП_40</v>
      </c>
      <c r="D170" s="62" t="s">
        <v>181</v>
      </c>
      <c r="E170" s="64" t="s">
        <v>161</v>
      </c>
      <c r="F170" s="64" t="s">
        <v>161</v>
      </c>
      <c r="G170" s="64">
        <v>2024</v>
      </c>
      <c r="H170" s="63">
        <f t="shared" si="100"/>
        <v>0.42457044673539518</v>
      </c>
      <c r="I170" s="63">
        <f t="shared" si="101"/>
        <v>1.547938144329897</v>
      </c>
      <c r="J170" s="63">
        <v>0</v>
      </c>
      <c r="K170" s="60">
        <f t="shared" si="102"/>
        <v>2.4710000000000001</v>
      </c>
      <c r="L170" s="60">
        <v>0</v>
      </c>
      <c r="M170" s="63">
        <f t="shared" si="103"/>
        <v>2.4710000000000001</v>
      </c>
      <c r="N170" s="60">
        <v>0</v>
      </c>
      <c r="O170" s="60">
        <v>0</v>
      </c>
      <c r="P170" s="60">
        <f t="shared" si="104"/>
        <v>9.0090000000000003</v>
      </c>
      <c r="Q170" s="60">
        <v>0</v>
      </c>
      <c r="R170" s="60">
        <f t="shared" si="105"/>
        <v>9.0090000000000003</v>
      </c>
      <c r="S170" s="60">
        <v>0</v>
      </c>
      <c r="T170" s="60">
        <v>0</v>
      </c>
      <c r="U170" s="63">
        <v>0</v>
      </c>
      <c r="V170" s="63">
        <v>0</v>
      </c>
      <c r="W170" s="60">
        <f t="shared" si="106"/>
        <v>0.17422680412371133</v>
      </c>
      <c r="X170" s="60">
        <f t="shared" si="107"/>
        <v>1.014</v>
      </c>
      <c r="Y170" s="60">
        <f t="shared" si="108"/>
        <v>1.315979381443299</v>
      </c>
      <c r="Z170" s="60">
        <f t="shared" si="109"/>
        <v>7.6589999999999998</v>
      </c>
      <c r="AA170" s="60">
        <f t="shared" si="112"/>
        <v>2.4710000000000001</v>
      </c>
      <c r="AB170" s="60">
        <f t="shared" si="113"/>
        <v>2.786</v>
      </c>
      <c r="AC170" s="63">
        <v>1.4570000000000001</v>
      </c>
      <c r="AD170" s="63">
        <v>1.35</v>
      </c>
      <c r="AE170" s="63">
        <v>1.014</v>
      </c>
      <c r="AF170" s="63">
        <v>1.4359999999999999</v>
      </c>
      <c r="AG170" s="63">
        <v>0</v>
      </c>
      <c r="AH170" s="63">
        <v>6.2229999999999999</v>
      </c>
      <c r="AI170" s="63">
        <v>0</v>
      </c>
      <c r="AJ170" s="63">
        <v>0</v>
      </c>
      <c r="AK170" s="63">
        <v>0</v>
      </c>
      <c r="AL170" s="63">
        <v>0</v>
      </c>
      <c r="AM170" s="63">
        <f t="shared" si="70"/>
        <v>2.4710000000000001</v>
      </c>
      <c r="AN170" s="60">
        <f t="shared" si="114"/>
        <v>9.0090000000000003</v>
      </c>
      <c r="AO170" s="13"/>
    </row>
    <row r="171" spans="1:41" s="14" customFormat="1" ht="63" customHeight="1" x14ac:dyDescent="0.3">
      <c r="A171" s="17">
        <f t="shared" si="99"/>
        <v>24</v>
      </c>
      <c r="B171" s="36" t="s">
        <v>192</v>
      </c>
      <c r="C171" s="16" t="str">
        <f>[1]Лист1!C143</f>
        <v>ЭM_ГИП_41</v>
      </c>
      <c r="D171" s="62" t="s">
        <v>181</v>
      </c>
      <c r="E171" s="64" t="s">
        <v>161</v>
      </c>
      <c r="F171" s="64" t="s">
        <v>161</v>
      </c>
      <c r="G171" s="64">
        <v>2024</v>
      </c>
      <c r="H171" s="63">
        <f t="shared" si="100"/>
        <v>0.90395189003436427</v>
      </c>
      <c r="I171" s="63">
        <f t="shared" si="101"/>
        <v>2.0182130584192435</v>
      </c>
      <c r="J171" s="63">
        <v>0</v>
      </c>
      <c r="K171" s="60">
        <f t="shared" si="102"/>
        <v>5.2610000000000001</v>
      </c>
      <c r="L171" s="60">
        <v>0</v>
      </c>
      <c r="M171" s="63">
        <f t="shared" si="103"/>
        <v>5.2610000000000001</v>
      </c>
      <c r="N171" s="60">
        <v>0</v>
      </c>
      <c r="O171" s="60">
        <v>0</v>
      </c>
      <c r="P171" s="60">
        <f t="shared" si="104"/>
        <v>11.745999999999999</v>
      </c>
      <c r="Q171" s="60">
        <v>0</v>
      </c>
      <c r="R171" s="60">
        <f t="shared" si="105"/>
        <v>11.745999999999999</v>
      </c>
      <c r="S171" s="60">
        <v>0</v>
      </c>
      <c r="T171" s="60">
        <v>0</v>
      </c>
      <c r="U171" s="63">
        <v>0</v>
      </c>
      <c r="V171" s="63">
        <v>0</v>
      </c>
      <c r="W171" s="60">
        <f t="shared" si="106"/>
        <v>6.7182130584192437E-2</v>
      </c>
      <c r="X171" s="60">
        <f t="shared" si="107"/>
        <v>0.39100000000000001</v>
      </c>
      <c r="Y171" s="60">
        <f t="shared" si="108"/>
        <v>1.3809278350515461</v>
      </c>
      <c r="Z171" s="60">
        <f t="shared" si="109"/>
        <v>8.036999999999999</v>
      </c>
      <c r="AA171" s="60">
        <f t="shared" si="112"/>
        <v>5.2610000000000001</v>
      </c>
      <c r="AB171" s="60">
        <f t="shared" si="113"/>
        <v>5.05</v>
      </c>
      <c r="AC171" s="63">
        <v>4.87</v>
      </c>
      <c r="AD171" s="63">
        <v>3.7090000000000001</v>
      </c>
      <c r="AE171" s="63">
        <v>0.39100000000000001</v>
      </c>
      <c r="AF171" s="63">
        <v>1.341</v>
      </c>
      <c r="AG171" s="63">
        <v>0</v>
      </c>
      <c r="AH171" s="63">
        <v>6.6959999999999997</v>
      </c>
      <c r="AI171" s="63">
        <v>0</v>
      </c>
      <c r="AJ171" s="63">
        <v>0</v>
      </c>
      <c r="AK171" s="63">
        <v>0</v>
      </c>
      <c r="AL171" s="63">
        <v>0</v>
      </c>
      <c r="AM171" s="63">
        <f t="shared" si="70"/>
        <v>5.2610000000000001</v>
      </c>
      <c r="AN171" s="60">
        <f t="shared" si="114"/>
        <v>11.745999999999999</v>
      </c>
      <c r="AO171" s="13"/>
    </row>
    <row r="172" spans="1:41" s="14" customFormat="1" ht="56.25" x14ac:dyDescent="0.3">
      <c r="A172" s="17">
        <f t="shared" si="99"/>
        <v>25</v>
      </c>
      <c r="B172" s="36" t="s">
        <v>194</v>
      </c>
      <c r="C172" s="16" t="str">
        <f>[1]Лист1!C144</f>
        <v>ЭM_ГИП_42</v>
      </c>
      <c r="D172" s="62" t="s">
        <v>181</v>
      </c>
      <c r="E172" s="64" t="s">
        <v>161</v>
      </c>
      <c r="F172" s="64" t="s">
        <v>161</v>
      </c>
      <c r="G172" s="64">
        <v>2024</v>
      </c>
      <c r="H172" s="63">
        <f t="shared" si="100"/>
        <v>0.24570446735395188</v>
      </c>
      <c r="I172" s="63">
        <f t="shared" si="101"/>
        <v>0.38848797250859107</v>
      </c>
      <c r="J172" s="63">
        <v>0</v>
      </c>
      <c r="K172" s="60">
        <f t="shared" si="102"/>
        <v>1.43</v>
      </c>
      <c r="L172" s="60">
        <v>0</v>
      </c>
      <c r="M172" s="63">
        <f t="shared" si="103"/>
        <v>1.43</v>
      </c>
      <c r="N172" s="60">
        <v>0</v>
      </c>
      <c r="O172" s="60">
        <v>0</v>
      </c>
      <c r="P172" s="60">
        <f t="shared" si="104"/>
        <v>2.2610000000000001</v>
      </c>
      <c r="Q172" s="60">
        <v>0</v>
      </c>
      <c r="R172" s="60">
        <f t="shared" si="105"/>
        <v>2.2610000000000001</v>
      </c>
      <c r="S172" s="60">
        <v>0</v>
      </c>
      <c r="T172" s="60">
        <v>0</v>
      </c>
      <c r="U172" s="63">
        <v>0</v>
      </c>
      <c r="V172" s="63">
        <v>0</v>
      </c>
      <c r="W172" s="60">
        <f t="shared" si="106"/>
        <v>0.1268041237113402</v>
      </c>
      <c r="X172" s="60">
        <f t="shared" si="107"/>
        <v>0.73799999999999999</v>
      </c>
      <c r="Y172" s="60">
        <f t="shared" si="108"/>
        <v>0.26769759450171821</v>
      </c>
      <c r="Z172" s="60">
        <f t="shared" si="109"/>
        <v>1.5580000000000001</v>
      </c>
      <c r="AA172" s="60">
        <f t="shared" si="112"/>
        <v>1.43</v>
      </c>
      <c r="AB172" s="60">
        <f t="shared" si="113"/>
        <v>1.3340000000000001</v>
      </c>
      <c r="AC172" s="63">
        <v>0.69199999999999995</v>
      </c>
      <c r="AD172" s="63">
        <v>0.70299999999999996</v>
      </c>
      <c r="AE172" s="63">
        <v>0.73799999999999999</v>
      </c>
      <c r="AF172" s="63">
        <v>0.63100000000000001</v>
      </c>
      <c r="AG172" s="63">
        <v>0</v>
      </c>
      <c r="AH172" s="63">
        <v>0.92700000000000005</v>
      </c>
      <c r="AI172" s="63">
        <v>0</v>
      </c>
      <c r="AJ172" s="63">
        <v>0</v>
      </c>
      <c r="AK172" s="63">
        <v>0</v>
      </c>
      <c r="AL172" s="63">
        <v>0</v>
      </c>
      <c r="AM172" s="63">
        <f t="shared" si="70"/>
        <v>1.43</v>
      </c>
      <c r="AN172" s="60">
        <f t="shared" si="114"/>
        <v>2.2610000000000001</v>
      </c>
      <c r="AO172" s="13"/>
    </row>
    <row r="173" spans="1:41" s="14" customFormat="1" ht="56.25" x14ac:dyDescent="0.3">
      <c r="A173" s="17">
        <f t="shared" si="99"/>
        <v>26</v>
      </c>
      <c r="B173" s="36" t="s">
        <v>185</v>
      </c>
      <c r="C173" s="16" t="str">
        <f>[1]Лист1!C145</f>
        <v>ЭM_ГИП_43</v>
      </c>
      <c r="D173" s="62" t="s">
        <v>181</v>
      </c>
      <c r="E173" s="64" t="s">
        <v>161</v>
      </c>
      <c r="F173" s="64" t="s">
        <v>161</v>
      </c>
      <c r="G173" s="64">
        <v>2024</v>
      </c>
      <c r="H173" s="63">
        <f t="shared" si="100"/>
        <v>0.21838487972508588</v>
      </c>
      <c r="I173" s="63">
        <f t="shared" si="101"/>
        <v>0.15635738831615117</v>
      </c>
      <c r="J173" s="63">
        <v>0</v>
      </c>
      <c r="K173" s="60">
        <f t="shared" si="102"/>
        <v>1.2709999999999999</v>
      </c>
      <c r="L173" s="60">
        <v>0</v>
      </c>
      <c r="M173" s="63">
        <f t="shared" si="103"/>
        <v>1.2709999999999999</v>
      </c>
      <c r="N173" s="60">
        <v>0</v>
      </c>
      <c r="O173" s="60">
        <v>0</v>
      </c>
      <c r="P173" s="60">
        <f t="shared" si="104"/>
        <v>0.90999999999999992</v>
      </c>
      <c r="Q173" s="60">
        <v>0</v>
      </c>
      <c r="R173" s="60">
        <f t="shared" si="105"/>
        <v>0.90999999999999992</v>
      </c>
      <c r="S173" s="60">
        <v>0</v>
      </c>
      <c r="T173" s="60">
        <v>0</v>
      </c>
      <c r="U173" s="63">
        <v>0</v>
      </c>
      <c r="V173" s="63">
        <v>0</v>
      </c>
      <c r="W173" s="60">
        <f t="shared" si="106"/>
        <v>0.10601374570446735</v>
      </c>
      <c r="X173" s="60">
        <f t="shared" si="107"/>
        <v>0.61699999999999999</v>
      </c>
      <c r="Y173" s="60">
        <f t="shared" si="108"/>
        <v>0.10326460481099656</v>
      </c>
      <c r="Z173" s="60">
        <f t="shared" si="109"/>
        <v>0.60099999999999998</v>
      </c>
      <c r="AA173" s="60">
        <f t="shared" si="112"/>
        <v>1.2709999999999999</v>
      </c>
      <c r="AB173" s="60">
        <f t="shared" si="113"/>
        <v>0.71899999999999997</v>
      </c>
      <c r="AC173" s="63">
        <v>0.65400000000000003</v>
      </c>
      <c r="AD173" s="63">
        <v>0.309</v>
      </c>
      <c r="AE173" s="63">
        <v>0.61699999999999999</v>
      </c>
      <c r="AF173" s="63">
        <v>0.41</v>
      </c>
      <c r="AG173" s="63">
        <v>0</v>
      </c>
      <c r="AH173" s="63">
        <v>0.191</v>
      </c>
      <c r="AI173" s="63">
        <v>0</v>
      </c>
      <c r="AJ173" s="63">
        <v>0</v>
      </c>
      <c r="AK173" s="63">
        <v>0</v>
      </c>
      <c r="AL173" s="63">
        <v>0</v>
      </c>
      <c r="AM173" s="63">
        <f t="shared" si="70"/>
        <v>1.2709999999999999</v>
      </c>
      <c r="AN173" s="60">
        <f t="shared" si="114"/>
        <v>0.90999999999999992</v>
      </c>
      <c r="AO173" s="13"/>
    </row>
    <row r="174" spans="1:41" s="14" customFormat="1" ht="36" customHeight="1" x14ac:dyDescent="0.3">
      <c r="A174" s="17">
        <f t="shared" si="99"/>
        <v>27</v>
      </c>
      <c r="B174" s="36" t="s">
        <v>195</v>
      </c>
      <c r="C174" s="16" t="str">
        <f>[1]Лист1!C146</f>
        <v>N_ГИП_15</v>
      </c>
      <c r="D174" s="62" t="s">
        <v>181</v>
      </c>
      <c r="E174" s="64" t="s">
        <v>162</v>
      </c>
      <c r="F174" s="64" t="s">
        <v>45</v>
      </c>
      <c r="G174" s="64">
        <v>2024</v>
      </c>
      <c r="H174" s="63">
        <f t="shared" si="100"/>
        <v>0.36890034364261165</v>
      </c>
      <c r="I174" s="63">
        <f t="shared" si="101"/>
        <v>0.38178694158075599</v>
      </c>
      <c r="J174" s="63">
        <v>0</v>
      </c>
      <c r="K174" s="60">
        <f t="shared" si="102"/>
        <v>2.1469999999999998</v>
      </c>
      <c r="L174" s="60">
        <v>0</v>
      </c>
      <c r="M174" s="63">
        <f t="shared" si="103"/>
        <v>2.1469999999999998</v>
      </c>
      <c r="N174" s="60">
        <v>0</v>
      </c>
      <c r="O174" s="60">
        <v>0</v>
      </c>
      <c r="P174" s="60">
        <f t="shared" si="104"/>
        <v>2.222</v>
      </c>
      <c r="Q174" s="60">
        <v>0</v>
      </c>
      <c r="R174" s="60">
        <f t="shared" si="105"/>
        <v>2.222</v>
      </c>
      <c r="S174" s="60">
        <v>0</v>
      </c>
      <c r="T174" s="60">
        <v>0</v>
      </c>
      <c r="U174" s="63">
        <v>0</v>
      </c>
      <c r="V174" s="63">
        <v>0</v>
      </c>
      <c r="W174" s="60">
        <f t="shared" si="106"/>
        <v>0.36890034364261165</v>
      </c>
      <c r="X174" s="60">
        <f t="shared" si="107"/>
        <v>2.1469999999999998</v>
      </c>
      <c r="Y174" s="60">
        <f t="shared" si="108"/>
        <v>0.38178694158075599</v>
      </c>
      <c r="Z174" s="60">
        <f t="shared" si="109"/>
        <v>2.222</v>
      </c>
      <c r="AA174" s="60">
        <f t="shared" si="112"/>
        <v>2.1469999999999998</v>
      </c>
      <c r="AB174" s="60">
        <f t="shared" si="113"/>
        <v>0.65100000000000002</v>
      </c>
      <c r="AC174" s="60">
        <v>0</v>
      </c>
      <c r="AD174" s="60">
        <v>0</v>
      </c>
      <c r="AE174" s="63">
        <v>2.1469999999999998</v>
      </c>
      <c r="AF174" s="63">
        <v>0.65100000000000002</v>
      </c>
      <c r="AG174" s="63">
        <v>0</v>
      </c>
      <c r="AH174" s="63">
        <v>1.571</v>
      </c>
      <c r="AI174" s="63">
        <v>0</v>
      </c>
      <c r="AJ174" s="63">
        <v>0</v>
      </c>
      <c r="AK174" s="63">
        <v>0</v>
      </c>
      <c r="AL174" s="63">
        <v>0</v>
      </c>
      <c r="AM174" s="63">
        <f t="shared" ref="AM174:AM208" si="115">SUM(AC174,AE174,AG174,AI174,AK174,)</f>
        <v>2.1469999999999998</v>
      </c>
      <c r="AN174" s="60">
        <f t="shared" si="114"/>
        <v>2.222</v>
      </c>
      <c r="AO174" s="13"/>
    </row>
    <row r="175" spans="1:41" s="14" customFormat="1" ht="37.5" x14ac:dyDescent="0.3">
      <c r="A175" s="11" t="s">
        <v>112</v>
      </c>
      <c r="B175" s="12" t="s">
        <v>113</v>
      </c>
      <c r="C175" s="11" t="s">
        <v>49</v>
      </c>
      <c r="D175" s="60">
        <v>0</v>
      </c>
      <c r="E175" s="60">
        <v>0</v>
      </c>
      <c r="F175" s="60">
        <v>0</v>
      </c>
      <c r="G175" s="60">
        <v>0</v>
      </c>
      <c r="H175" s="66">
        <f>SUM(H176:H177)</f>
        <v>5.9450171821305832E-2</v>
      </c>
      <c r="I175" s="66">
        <f>SUM(I176:I177)</f>
        <v>4.2783505154639176E-2</v>
      </c>
      <c r="J175" s="66">
        <f>J176</f>
        <v>0</v>
      </c>
      <c r="K175" s="66">
        <f>SUM(K176:K177)</f>
        <v>0.34599999999999997</v>
      </c>
      <c r="L175" s="66">
        <f>L176</f>
        <v>0</v>
      </c>
      <c r="M175" s="66">
        <f>SUM(M176:M177)</f>
        <v>0.34599999999999997</v>
      </c>
      <c r="N175" s="66">
        <f>SUM(N176:N177)</f>
        <v>0</v>
      </c>
      <c r="O175" s="66">
        <f>O176</f>
        <v>0</v>
      </c>
      <c r="P175" s="66">
        <f>SUM(P176:P177)</f>
        <v>0.249</v>
      </c>
      <c r="Q175" s="66">
        <f>Q176</f>
        <v>0</v>
      </c>
      <c r="R175" s="66">
        <f>SUM(R176:R177)</f>
        <v>0.249</v>
      </c>
      <c r="S175" s="66">
        <f>S176</f>
        <v>0</v>
      </c>
      <c r="T175" s="66">
        <f>T176</f>
        <v>0</v>
      </c>
      <c r="U175" s="66">
        <f>U176</f>
        <v>0</v>
      </c>
      <c r="V175" s="66">
        <f>V176</f>
        <v>0</v>
      </c>
      <c r="W175" s="66">
        <f t="shared" ref="W175:AB175" si="116">SUM(W176:W177)</f>
        <v>5.9450171821305832E-2</v>
      </c>
      <c r="X175" s="66">
        <f t="shared" si="116"/>
        <v>0.34599999999999997</v>
      </c>
      <c r="Y175" s="66">
        <f t="shared" si="116"/>
        <v>4.2783505154639176E-2</v>
      </c>
      <c r="Z175" s="66">
        <f t="shared" si="116"/>
        <v>0.249</v>
      </c>
      <c r="AA175" s="66">
        <f t="shared" si="116"/>
        <v>0.51800000000000002</v>
      </c>
      <c r="AB175" s="66">
        <f t="shared" si="116"/>
        <v>0.437</v>
      </c>
      <c r="AC175" s="66">
        <f>SUM(AC176:AC178)</f>
        <v>0</v>
      </c>
      <c r="AD175" s="66">
        <f t="shared" ref="AD175:AL175" si="117">SUM(AD176:AD178)</f>
        <v>0</v>
      </c>
      <c r="AE175" s="66">
        <f t="shared" si="117"/>
        <v>0.34599999999999997</v>
      </c>
      <c r="AF175" s="66">
        <f t="shared" si="117"/>
        <v>0.249</v>
      </c>
      <c r="AG175" s="66">
        <f t="shared" si="117"/>
        <v>0</v>
      </c>
      <c r="AH175" s="66">
        <f t="shared" si="117"/>
        <v>0.32300000000000001</v>
      </c>
      <c r="AI175" s="66">
        <f t="shared" si="117"/>
        <v>0</v>
      </c>
      <c r="AJ175" s="66">
        <f t="shared" si="117"/>
        <v>0</v>
      </c>
      <c r="AK175" s="66">
        <f t="shared" si="117"/>
        <v>0</v>
      </c>
      <c r="AL175" s="66">
        <f t="shared" si="117"/>
        <v>0</v>
      </c>
      <c r="AM175" s="60">
        <f t="shared" si="115"/>
        <v>0.34599999999999997</v>
      </c>
      <c r="AN175" s="60">
        <f t="shared" si="114"/>
        <v>0.57200000000000006</v>
      </c>
      <c r="AO175" s="13"/>
    </row>
    <row r="176" spans="1:41" s="14" customFormat="1" ht="56.25" x14ac:dyDescent="0.3">
      <c r="A176" s="11" t="s">
        <v>39</v>
      </c>
      <c r="B176" s="15" t="str">
        <f>[1]Лист1!B148</f>
        <v>Установка ПКУ-10кВ 1 шт. с. Архангельское Архангельского района РБ ( на  ВЛ-10кВ Ф-5 ПС "Архангельская" оп. № 1)</v>
      </c>
      <c r="C176" s="16" t="str">
        <f>[1]Лист1!C148</f>
        <v>L_ГИП_45</v>
      </c>
      <c r="D176" s="62" t="s">
        <v>168</v>
      </c>
      <c r="E176" s="64" t="s">
        <v>144</v>
      </c>
      <c r="F176" s="64" t="s">
        <v>144</v>
      </c>
      <c r="G176" s="64" t="s">
        <v>144</v>
      </c>
      <c r="H176" s="63">
        <v>0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3">
        <v>0</v>
      </c>
      <c r="P176" s="63">
        <v>0</v>
      </c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0">
        <v>0.17199999999999999</v>
      </c>
      <c r="AB176" s="60">
        <v>0.188</v>
      </c>
      <c r="AC176" s="63">
        <v>0</v>
      </c>
      <c r="AD176" s="63">
        <v>0</v>
      </c>
      <c r="AE176" s="63">
        <v>0</v>
      </c>
      <c r="AF176" s="63">
        <v>0</v>
      </c>
      <c r="AG176" s="63">
        <v>0</v>
      </c>
      <c r="AH176" s="63">
        <v>0</v>
      </c>
      <c r="AI176" s="63">
        <v>0</v>
      </c>
      <c r="AJ176" s="63">
        <v>0</v>
      </c>
      <c r="AK176" s="63">
        <v>0</v>
      </c>
      <c r="AL176" s="63">
        <v>0</v>
      </c>
      <c r="AM176" s="60">
        <f t="shared" si="115"/>
        <v>0</v>
      </c>
      <c r="AN176" s="60">
        <f t="shared" si="114"/>
        <v>0</v>
      </c>
      <c r="AO176" s="13"/>
    </row>
    <row r="177" spans="1:41" s="14" customFormat="1" ht="37.5" x14ac:dyDescent="0.3">
      <c r="A177" s="11" t="s">
        <v>40</v>
      </c>
      <c r="B177" s="15" t="str">
        <f>[1]Лист1!B149</f>
        <v>Установка ПКУ-10кВ в СНТ "Родник" Иглинского района РБ (1 шт. к ТП-0833)</v>
      </c>
      <c r="C177" s="16" t="str">
        <f>[1]Лист1!C149</f>
        <v>N_ГИП_16</v>
      </c>
      <c r="D177" s="62" t="s">
        <v>168</v>
      </c>
      <c r="E177" s="64" t="s">
        <v>162</v>
      </c>
      <c r="F177" s="64" t="s">
        <v>45</v>
      </c>
      <c r="G177" s="64" t="s">
        <v>162</v>
      </c>
      <c r="H177" s="63">
        <f>SUM(AC177,AE177,AG177,AI177,AK177)/5.82</f>
        <v>5.9450171821305832E-2</v>
      </c>
      <c r="I177" s="63">
        <f>SUM(AD177,AF177,AH177,AJ177,AL177)/5.82</f>
        <v>4.2783505154639176E-2</v>
      </c>
      <c r="J177" s="63">
        <v>0</v>
      </c>
      <c r="K177" s="60">
        <f>SUM(L177:O177)</f>
        <v>0.34599999999999997</v>
      </c>
      <c r="L177" s="60">
        <v>0</v>
      </c>
      <c r="M177" s="63">
        <f>SUM(AC177,AE177,AG177,AI177,AK177,)</f>
        <v>0.34599999999999997</v>
      </c>
      <c r="N177" s="60">
        <v>0</v>
      </c>
      <c r="O177" s="60">
        <v>0</v>
      </c>
      <c r="P177" s="60">
        <f>SUM(Q177:T177)</f>
        <v>0.249</v>
      </c>
      <c r="Q177" s="60">
        <v>0</v>
      </c>
      <c r="R177" s="60">
        <f>SUM(AD177,AF177,AH177,AJ177,AL177,)</f>
        <v>0.249</v>
      </c>
      <c r="S177" s="60">
        <v>0</v>
      </c>
      <c r="T177" s="60">
        <v>0</v>
      </c>
      <c r="U177" s="63">
        <v>0</v>
      </c>
      <c r="V177" s="63">
        <v>0</v>
      </c>
      <c r="W177" s="60">
        <f>X177/5.82</f>
        <v>5.9450171821305832E-2</v>
      </c>
      <c r="X177" s="60">
        <f>SUM(AE177,AG177,AI177,AK177,)</f>
        <v>0.34599999999999997</v>
      </c>
      <c r="Y177" s="60">
        <f>Z177/5.82</f>
        <v>4.2783505154639176E-2</v>
      </c>
      <c r="Z177" s="60">
        <f>SUM(AF177,AH177,AJ177,AL177,)</f>
        <v>0.249</v>
      </c>
      <c r="AA177" s="60">
        <f>SUM(AC177,AE177,AG177,AI177,AK177,)</f>
        <v>0.34599999999999997</v>
      </c>
      <c r="AB177" s="60">
        <f>AF177</f>
        <v>0.249</v>
      </c>
      <c r="AC177" s="60">
        <v>0</v>
      </c>
      <c r="AD177" s="60">
        <v>0</v>
      </c>
      <c r="AE177" s="63">
        <v>0.34599999999999997</v>
      </c>
      <c r="AF177" s="63">
        <v>0.249</v>
      </c>
      <c r="AG177" s="63">
        <v>0</v>
      </c>
      <c r="AH177" s="63">
        <v>0</v>
      </c>
      <c r="AI177" s="63">
        <v>0</v>
      </c>
      <c r="AJ177" s="63">
        <v>0</v>
      </c>
      <c r="AK177" s="63">
        <v>0</v>
      </c>
      <c r="AL177" s="63">
        <v>0</v>
      </c>
      <c r="AM177" s="63">
        <f t="shared" si="115"/>
        <v>0.34599999999999997</v>
      </c>
      <c r="AN177" s="60">
        <f t="shared" si="114"/>
        <v>0.249</v>
      </c>
      <c r="AO177" s="13"/>
    </row>
    <row r="178" spans="1:41" s="14" customFormat="1" x14ac:dyDescent="0.3">
      <c r="A178" s="11" t="s">
        <v>41</v>
      </c>
      <c r="B178" s="15" t="s">
        <v>279</v>
      </c>
      <c r="C178" s="16" t="s">
        <v>280</v>
      </c>
      <c r="D178" s="62" t="s">
        <v>38</v>
      </c>
      <c r="E178" s="64">
        <v>2024</v>
      </c>
      <c r="F178" s="64">
        <v>0</v>
      </c>
      <c r="G178" s="64">
        <v>2024</v>
      </c>
      <c r="H178" s="63">
        <f t="shared" ref="H178" si="118">SUM(AC178,AE178,AG178,AI178,AK178)/5.82</f>
        <v>0</v>
      </c>
      <c r="I178" s="63">
        <f t="shared" ref="I178" si="119">SUM(AD178,AF178,AH178,AJ178,AL178)/5.82</f>
        <v>5.5498281786941578E-2</v>
      </c>
      <c r="J178" s="63">
        <v>0</v>
      </c>
      <c r="K178" s="60">
        <f t="shared" ref="K178" si="120">SUM(L178:O178)</f>
        <v>0</v>
      </c>
      <c r="L178" s="60">
        <v>0</v>
      </c>
      <c r="M178" s="63">
        <f t="shared" ref="M178" si="121">SUM(AC178,AE178,AG178,AI178,AK178,)</f>
        <v>0</v>
      </c>
      <c r="N178" s="60">
        <v>0</v>
      </c>
      <c r="O178" s="60">
        <v>0</v>
      </c>
      <c r="P178" s="60">
        <f t="shared" ref="P178" si="122">SUM(Q178:T178)</f>
        <v>0.32300000000000001</v>
      </c>
      <c r="Q178" s="60">
        <v>0</v>
      </c>
      <c r="R178" s="60">
        <f t="shared" ref="R178" si="123">SUM(AD178,AF178,AH178,AJ178,AL178,)</f>
        <v>0.32300000000000001</v>
      </c>
      <c r="S178" s="60">
        <v>0</v>
      </c>
      <c r="T178" s="60">
        <v>0</v>
      </c>
      <c r="U178" s="63">
        <v>0</v>
      </c>
      <c r="V178" s="63">
        <v>0</v>
      </c>
      <c r="W178" s="60">
        <f t="shared" ref="W178" si="124">X178/5.82</f>
        <v>0</v>
      </c>
      <c r="X178" s="60">
        <f t="shared" ref="X178" si="125">SUM(AE178,AG178,AI178,AK178,)</f>
        <v>0</v>
      </c>
      <c r="Y178" s="60">
        <f t="shared" ref="Y178" si="126">Z178/5.82</f>
        <v>5.5498281786941578E-2</v>
      </c>
      <c r="Z178" s="60">
        <f t="shared" ref="Z178" si="127">SUM(AF178,AH178,AJ178,AL178,)</f>
        <v>0.32300000000000001</v>
      </c>
      <c r="AA178" s="60">
        <f t="shared" ref="AA178" si="128">SUM(AC178,AE178,AG178,AI178,AK178,)</f>
        <v>0</v>
      </c>
      <c r="AB178" s="60">
        <f t="shared" ref="AB178" si="129">AD178+AF178</f>
        <v>0</v>
      </c>
      <c r="AC178" s="60">
        <v>0</v>
      </c>
      <c r="AD178" s="60">
        <v>0</v>
      </c>
      <c r="AE178" s="63">
        <v>0</v>
      </c>
      <c r="AF178" s="63">
        <v>0</v>
      </c>
      <c r="AG178" s="63">
        <v>0</v>
      </c>
      <c r="AH178" s="63">
        <v>0.32300000000000001</v>
      </c>
      <c r="AI178" s="63">
        <v>0</v>
      </c>
      <c r="AJ178" s="63">
        <v>0</v>
      </c>
      <c r="AK178" s="63">
        <v>0</v>
      </c>
      <c r="AL178" s="63">
        <v>0</v>
      </c>
      <c r="AM178" s="63">
        <f t="shared" ref="AM178" si="130">SUM(AC178,AE178,AG178,AI178,AK178,)</f>
        <v>0</v>
      </c>
      <c r="AN178" s="60">
        <f t="shared" ref="AN178" si="131">SUM(AD178,AF178,AH178,AJ178,AL178,)</f>
        <v>0.32300000000000001</v>
      </c>
      <c r="AO178" s="13"/>
    </row>
    <row r="179" spans="1:41" s="14" customFormat="1" ht="37.5" x14ac:dyDescent="0.3">
      <c r="A179" s="11" t="s">
        <v>114</v>
      </c>
      <c r="B179" s="12" t="s">
        <v>115</v>
      </c>
      <c r="C179" s="11" t="s">
        <v>49</v>
      </c>
      <c r="D179" s="60">
        <v>0</v>
      </c>
      <c r="E179" s="60">
        <v>0</v>
      </c>
      <c r="F179" s="60">
        <v>0</v>
      </c>
      <c r="G179" s="60">
        <v>0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  <c r="P179" s="60">
        <v>0</v>
      </c>
      <c r="Q179" s="60">
        <v>0</v>
      </c>
      <c r="R179" s="60">
        <v>0</v>
      </c>
      <c r="S179" s="60">
        <v>0</v>
      </c>
      <c r="T179" s="60">
        <v>0</v>
      </c>
      <c r="U179" s="60">
        <v>0</v>
      </c>
      <c r="V179" s="60">
        <v>0</v>
      </c>
      <c r="W179" s="60">
        <v>0</v>
      </c>
      <c r="X179" s="60">
        <v>0</v>
      </c>
      <c r="Y179" s="60">
        <v>0</v>
      </c>
      <c r="Z179" s="60">
        <v>0</v>
      </c>
      <c r="AA179" s="60">
        <v>0</v>
      </c>
      <c r="AB179" s="60">
        <v>0</v>
      </c>
      <c r="AC179" s="60">
        <v>0</v>
      </c>
      <c r="AD179" s="60">
        <v>0</v>
      </c>
      <c r="AE179" s="60">
        <v>0</v>
      </c>
      <c r="AF179" s="60">
        <v>0</v>
      </c>
      <c r="AG179" s="60">
        <v>0</v>
      </c>
      <c r="AH179" s="60">
        <v>0</v>
      </c>
      <c r="AI179" s="60">
        <v>0</v>
      </c>
      <c r="AJ179" s="60">
        <v>0</v>
      </c>
      <c r="AK179" s="60">
        <v>0</v>
      </c>
      <c r="AL179" s="60">
        <v>0</v>
      </c>
      <c r="AM179" s="60">
        <f t="shared" si="115"/>
        <v>0</v>
      </c>
      <c r="AN179" s="60">
        <f t="shared" si="114"/>
        <v>0</v>
      </c>
      <c r="AO179" s="13"/>
    </row>
    <row r="180" spans="1:41" s="14" customFormat="1" ht="37.5" x14ac:dyDescent="0.3">
      <c r="A180" s="11" t="s">
        <v>116</v>
      </c>
      <c r="B180" s="12" t="s">
        <v>117</v>
      </c>
      <c r="C180" s="11" t="s">
        <v>49</v>
      </c>
      <c r="D180" s="60">
        <v>0</v>
      </c>
      <c r="E180" s="60">
        <v>0</v>
      </c>
      <c r="F180" s="60">
        <v>0</v>
      </c>
      <c r="G180" s="60">
        <v>0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60">
        <v>0</v>
      </c>
      <c r="X180" s="60">
        <v>0</v>
      </c>
      <c r="Y180" s="60">
        <v>0</v>
      </c>
      <c r="Z180" s="60">
        <v>0</v>
      </c>
      <c r="AA180" s="60">
        <v>0</v>
      </c>
      <c r="AB180" s="60">
        <v>0</v>
      </c>
      <c r="AC180" s="60">
        <v>0</v>
      </c>
      <c r="AD180" s="60">
        <v>0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f t="shared" si="115"/>
        <v>0</v>
      </c>
      <c r="AN180" s="60">
        <f t="shared" si="114"/>
        <v>0</v>
      </c>
      <c r="AO180" s="13"/>
    </row>
    <row r="181" spans="1:41" s="14" customFormat="1" ht="56.25" x14ac:dyDescent="0.3">
      <c r="A181" s="11" t="s">
        <v>118</v>
      </c>
      <c r="B181" s="12" t="s">
        <v>119</v>
      </c>
      <c r="C181" s="11" t="s">
        <v>49</v>
      </c>
      <c r="D181" s="60">
        <v>0</v>
      </c>
      <c r="E181" s="60">
        <v>0</v>
      </c>
      <c r="F181" s="60">
        <v>0</v>
      </c>
      <c r="G181" s="60">
        <v>0</v>
      </c>
      <c r="H181" s="60">
        <f>SUM(H182:H192)</f>
        <v>65.898797250859104</v>
      </c>
      <c r="I181" s="60">
        <f>SUM(I182:I192)</f>
        <v>54.420252864261165</v>
      </c>
      <c r="J181" s="60">
        <f>SUM(J182:J190)</f>
        <v>0</v>
      </c>
      <c r="K181" s="60">
        <f>SUM(K182:K192)</f>
        <v>15.669</v>
      </c>
      <c r="L181" s="60">
        <f>SUM(L182:L190)</f>
        <v>0</v>
      </c>
      <c r="M181" s="60">
        <f>SUM(M182:M192)</f>
        <v>15.669</v>
      </c>
      <c r="N181" s="60">
        <f>SUM(N182:N190)</f>
        <v>0</v>
      </c>
      <c r="O181" s="60">
        <f>SUM(O182:O190)</f>
        <v>0</v>
      </c>
      <c r="P181" s="60">
        <f>SUM(P182:P192)</f>
        <v>24.204999999999998</v>
      </c>
      <c r="Q181" s="60">
        <f>SUM(Q182:Q190)</f>
        <v>0</v>
      </c>
      <c r="R181" s="60">
        <f>SUM(R182:R192)</f>
        <v>24.204999999999998</v>
      </c>
      <c r="S181" s="60">
        <f>SUM(S182:S190)</f>
        <v>0</v>
      </c>
      <c r="T181" s="60">
        <f>SUM(T182:T190)</f>
        <v>0</v>
      </c>
      <c r="U181" s="60">
        <f>SUM(U182:U190)</f>
        <v>0</v>
      </c>
      <c r="V181" s="60">
        <f>SUM(V182:V190)</f>
        <v>0</v>
      </c>
      <c r="W181" s="60">
        <f t="shared" ref="W181:AB181" si="132">SUM(W182:W192)</f>
        <v>80.521477663230229</v>
      </c>
      <c r="X181" s="60">
        <f t="shared" si="132"/>
        <v>468.63499999999999</v>
      </c>
      <c r="Y181" s="60">
        <f t="shared" si="132"/>
        <v>51.507022623711336</v>
      </c>
      <c r="Z181" s="60">
        <f t="shared" si="132"/>
        <v>299.77087167000002</v>
      </c>
      <c r="AA181" s="60">
        <f t="shared" si="132"/>
        <v>26.327999999999999</v>
      </c>
      <c r="AB181" s="60">
        <f t="shared" si="132"/>
        <v>38.058999999999997</v>
      </c>
      <c r="AC181" s="60">
        <f>SUM(AC182:AC194)</f>
        <v>9.141</v>
      </c>
      <c r="AD181" s="60">
        <f t="shared" ref="AD181:AL181" si="133">SUM(AD182:AD194)</f>
        <v>16.954999999999998</v>
      </c>
      <c r="AE181" s="60">
        <f t="shared" si="133"/>
        <v>6.5279999999999996</v>
      </c>
      <c r="AF181" s="60">
        <f t="shared" si="133"/>
        <v>7.25</v>
      </c>
      <c r="AG181" s="60">
        <f t="shared" si="133"/>
        <v>92.412000000000006</v>
      </c>
      <c r="AH181" s="60">
        <f t="shared" si="133"/>
        <v>7.6760000000000002</v>
      </c>
      <c r="AI181" s="60">
        <f t="shared" si="133"/>
        <v>126.89700000000001</v>
      </c>
      <c r="AJ181" s="60">
        <f t="shared" si="133"/>
        <v>147.73466500000001</v>
      </c>
      <c r="AK181" s="60">
        <f t="shared" si="133"/>
        <v>127.01</v>
      </c>
      <c r="AL181" s="60">
        <f t="shared" si="133"/>
        <v>152.06120667000002</v>
      </c>
      <c r="AM181" s="60">
        <f t="shared" si="115"/>
        <v>361.988</v>
      </c>
      <c r="AN181" s="60">
        <f t="shared" si="114"/>
        <v>331.67687167000003</v>
      </c>
      <c r="AO181" s="13"/>
    </row>
    <row r="182" spans="1:41" s="14" customFormat="1" ht="93.75" x14ac:dyDescent="0.3">
      <c r="A182" s="11" t="s">
        <v>39</v>
      </c>
      <c r="B182" s="15" t="str">
        <f>[1]Лист1!B153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  <c r="C182" s="16" t="str">
        <f>[1]Лист1!C153</f>
        <v>ЭL_ГИП_46</v>
      </c>
      <c r="D182" s="62" t="s">
        <v>168</v>
      </c>
      <c r="E182" s="64" t="s">
        <v>144</v>
      </c>
      <c r="F182" s="64" t="s">
        <v>144</v>
      </c>
      <c r="G182" s="64" t="s">
        <v>144</v>
      </c>
      <c r="H182" s="63">
        <v>0.80240549828178687</v>
      </c>
      <c r="I182" s="63">
        <f>AD182/5.82</f>
        <v>0</v>
      </c>
      <c r="J182" s="63">
        <v>0</v>
      </c>
      <c r="K182" s="63">
        <v>0</v>
      </c>
      <c r="L182" s="63">
        <v>0</v>
      </c>
      <c r="M182" s="63">
        <v>0</v>
      </c>
      <c r="N182" s="63">
        <v>0</v>
      </c>
      <c r="O182" s="63">
        <v>0</v>
      </c>
      <c r="P182" s="63">
        <v>0</v>
      </c>
      <c r="Q182" s="63">
        <v>0</v>
      </c>
      <c r="R182" s="63">
        <v>0</v>
      </c>
      <c r="S182" s="63">
        <v>0</v>
      </c>
      <c r="T182" s="63">
        <v>0</v>
      </c>
      <c r="U182" s="63">
        <v>0</v>
      </c>
      <c r="V182" s="63">
        <v>0</v>
      </c>
      <c r="W182" s="63">
        <v>0.80240549828178687</v>
      </c>
      <c r="X182" s="63">
        <v>4.67</v>
      </c>
      <c r="Y182" s="63">
        <f>Z182/5.82</f>
        <v>0</v>
      </c>
      <c r="Z182" s="63">
        <f>AD182</f>
        <v>0</v>
      </c>
      <c r="AA182" s="60">
        <v>2.5179999999999998</v>
      </c>
      <c r="AB182" s="60">
        <v>4.758</v>
      </c>
      <c r="AC182" s="63">
        <v>0</v>
      </c>
      <c r="AD182" s="63">
        <v>0</v>
      </c>
      <c r="AE182" s="63">
        <v>0</v>
      </c>
      <c r="AF182" s="63">
        <v>0</v>
      </c>
      <c r="AG182" s="63">
        <v>0</v>
      </c>
      <c r="AH182" s="63">
        <v>0</v>
      </c>
      <c r="AI182" s="63">
        <v>0</v>
      </c>
      <c r="AJ182" s="63">
        <v>0</v>
      </c>
      <c r="AK182" s="63">
        <v>0</v>
      </c>
      <c r="AL182" s="63">
        <v>0</v>
      </c>
      <c r="AM182" s="60">
        <f t="shared" si="115"/>
        <v>0</v>
      </c>
      <c r="AN182" s="60">
        <f t="shared" si="114"/>
        <v>0</v>
      </c>
      <c r="AO182" s="13"/>
    </row>
    <row r="183" spans="1:41" s="14" customFormat="1" ht="93.75" x14ac:dyDescent="0.3">
      <c r="A183" s="11" t="s">
        <v>40</v>
      </c>
      <c r="B183" s="15" t="str">
        <f>[1]Лист1!B154</f>
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  <c r="C183" s="16" t="str">
        <f>[1]Лист1!C154</f>
        <v>ЭL_ГИП_47</v>
      </c>
      <c r="D183" s="62" t="s">
        <v>168</v>
      </c>
      <c r="E183" s="64" t="s">
        <v>144</v>
      </c>
      <c r="F183" s="64" t="s">
        <v>144</v>
      </c>
      <c r="G183" s="64" t="s">
        <v>144</v>
      </c>
      <c r="H183" s="63">
        <v>0.73075601374570442</v>
      </c>
      <c r="I183" s="63">
        <f>AD183/5.82</f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3">
        <v>0</v>
      </c>
      <c r="P183" s="63">
        <v>0</v>
      </c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>
        <v>0</v>
      </c>
      <c r="W183" s="63">
        <v>0.73075601374570442</v>
      </c>
      <c r="X183" s="63">
        <v>4.2530000000000001</v>
      </c>
      <c r="Y183" s="63">
        <f>Z183/5.82</f>
        <v>0</v>
      </c>
      <c r="Z183" s="63">
        <f>AD183</f>
        <v>0</v>
      </c>
      <c r="AA183" s="60">
        <v>2.6680000000000001</v>
      </c>
      <c r="AB183" s="60">
        <v>2.4319999999999999</v>
      </c>
      <c r="AC183" s="63">
        <v>0</v>
      </c>
      <c r="AD183" s="63">
        <v>0</v>
      </c>
      <c r="AE183" s="63">
        <v>0</v>
      </c>
      <c r="AF183" s="63">
        <v>0</v>
      </c>
      <c r="AG183" s="63">
        <v>0</v>
      </c>
      <c r="AH183" s="63">
        <v>0</v>
      </c>
      <c r="AI183" s="63">
        <v>0</v>
      </c>
      <c r="AJ183" s="63">
        <v>0</v>
      </c>
      <c r="AK183" s="63">
        <v>0</v>
      </c>
      <c r="AL183" s="63">
        <v>0</v>
      </c>
      <c r="AM183" s="60">
        <f t="shared" si="115"/>
        <v>0</v>
      </c>
      <c r="AN183" s="60">
        <f t="shared" si="114"/>
        <v>0</v>
      </c>
      <c r="AO183" s="13"/>
    </row>
    <row r="184" spans="1:41" s="14" customFormat="1" ht="93.75" x14ac:dyDescent="0.3">
      <c r="A184" s="11" t="s">
        <v>41</v>
      </c>
      <c r="B184" s="15" t="str">
        <f>[1]Лист1!B155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  <c r="C184" s="16" t="str">
        <f>[1]Лист1!C155</f>
        <v>L_ГИП_48</v>
      </c>
      <c r="D184" s="62" t="s">
        <v>168</v>
      </c>
      <c r="E184" s="64" t="s">
        <v>144</v>
      </c>
      <c r="F184" s="64" t="s">
        <v>144</v>
      </c>
      <c r="G184" s="64" t="s">
        <v>144</v>
      </c>
      <c r="H184" s="63">
        <v>0.8025773195876289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>
        <v>0</v>
      </c>
      <c r="W184" s="63">
        <v>0</v>
      </c>
      <c r="X184" s="63">
        <v>0</v>
      </c>
      <c r="Y184" s="63">
        <f>Z184/4.7</f>
        <v>0</v>
      </c>
      <c r="Z184" s="63">
        <v>0</v>
      </c>
      <c r="AA184" s="60">
        <v>1.8029999999999999</v>
      </c>
      <c r="AB184" s="60">
        <v>1.415</v>
      </c>
      <c r="AC184" s="63">
        <v>0</v>
      </c>
      <c r="AD184" s="63">
        <v>0</v>
      </c>
      <c r="AE184" s="63">
        <v>0</v>
      </c>
      <c r="AF184" s="63">
        <v>0</v>
      </c>
      <c r="AG184" s="63">
        <v>0</v>
      </c>
      <c r="AH184" s="63">
        <v>0</v>
      </c>
      <c r="AI184" s="63">
        <v>0</v>
      </c>
      <c r="AJ184" s="63">
        <v>0</v>
      </c>
      <c r="AK184" s="63">
        <v>0</v>
      </c>
      <c r="AL184" s="63">
        <v>0</v>
      </c>
      <c r="AM184" s="60">
        <f t="shared" si="115"/>
        <v>0</v>
      </c>
      <c r="AN184" s="60">
        <f t="shared" si="114"/>
        <v>0</v>
      </c>
      <c r="AO184" s="13"/>
    </row>
    <row r="185" spans="1:41" s="14" customFormat="1" ht="80.25" customHeight="1" x14ac:dyDescent="0.3">
      <c r="A185" s="11" t="s">
        <v>42</v>
      </c>
      <c r="B185" s="15" t="str">
        <f>[1]Лист1!B156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  <c r="C185" s="16" t="str">
        <f>[1]Лист1!C156</f>
        <v>ЭL_ГИП_49</v>
      </c>
      <c r="D185" s="62" t="s">
        <v>168</v>
      </c>
      <c r="E185" s="64" t="s">
        <v>144</v>
      </c>
      <c r="F185" s="64" t="s">
        <v>144</v>
      </c>
      <c r="G185" s="64" t="s">
        <v>144</v>
      </c>
      <c r="H185" s="63">
        <v>1.3658075601374569</v>
      </c>
      <c r="I185" s="63">
        <f>AD185/5.82</f>
        <v>0</v>
      </c>
      <c r="J185" s="63">
        <v>0</v>
      </c>
      <c r="K185" s="63">
        <v>0</v>
      </c>
      <c r="L185" s="63">
        <v>0</v>
      </c>
      <c r="M185" s="63">
        <v>0</v>
      </c>
      <c r="N185" s="63">
        <v>0</v>
      </c>
      <c r="O185" s="63">
        <v>0</v>
      </c>
      <c r="P185" s="63">
        <v>0</v>
      </c>
      <c r="Q185" s="63">
        <v>0</v>
      </c>
      <c r="R185" s="63">
        <v>0</v>
      </c>
      <c r="S185" s="63">
        <v>0</v>
      </c>
      <c r="T185" s="63">
        <v>0</v>
      </c>
      <c r="U185" s="63">
        <v>0</v>
      </c>
      <c r="V185" s="63">
        <v>0</v>
      </c>
      <c r="W185" s="63">
        <v>0.8025773195876289</v>
      </c>
      <c r="X185" s="63">
        <v>4.6710000000000003</v>
      </c>
      <c r="Y185" s="63">
        <f t="shared" ref="Y185:Y194" si="134">Z185/5.82</f>
        <v>0</v>
      </c>
      <c r="Z185" s="63">
        <f>AD185</f>
        <v>0</v>
      </c>
      <c r="AA185" s="60">
        <v>2.2229999999999999</v>
      </c>
      <c r="AB185" s="60">
        <v>1.913</v>
      </c>
      <c r="AC185" s="63">
        <v>0</v>
      </c>
      <c r="AD185" s="63">
        <v>0</v>
      </c>
      <c r="AE185" s="63">
        <v>0</v>
      </c>
      <c r="AF185" s="63">
        <v>0</v>
      </c>
      <c r="AG185" s="63">
        <v>0</v>
      </c>
      <c r="AH185" s="63">
        <v>0</v>
      </c>
      <c r="AI185" s="63">
        <v>0</v>
      </c>
      <c r="AJ185" s="63">
        <v>0</v>
      </c>
      <c r="AK185" s="63">
        <v>0</v>
      </c>
      <c r="AL185" s="63">
        <v>0</v>
      </c>
      <c r="AM185" s="60">
        <f t="shared" si="115"/>
        <v>0</v>
      </c>
      <c r="AN185" s="60">
        <f t="shared" si="114"/>
        <v>0</v>
      </c>
      <c r="AO185" s="13"/>
    </row>
    <row r="186" spans="1:41" s="14" customFormat="1" ht="75" x14ac:dyDescent="0.3">
      <c r="A186" s="11" t="s">
        <v>43</v>
      </c>
      <c r="B186" s="15" t="str">
        <f>[1]Лист1!B157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  <c r="C186" s="16" t="str">
        <f>[1]Лист1!C157</f>
        <v>ЭL_ГИП_50</v>
      </c>
      <c r="D186" s="62" t="s">
        <v>168</v>
      </c>
      <c r="E186" s="64" t="s">
        <v>144</v>
      </c>
      <c r="F186" s="64" t="s">
        <v>144</v>
      </c>
      <c r="G186" s="64" t="s">
        <v>144</v>
      </c>
      <c r="H186" s="63">
        <v>0</v>
      </c>
      <c r="I186" s="63">
        <f>AD186/5.82</f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3">
        <v>0</v>
      </c>
      <c r="P186" s="63">
        <v>0</v>
      </c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>
        <v>0</v>
      </c>
      <c r="W186" s="63">
        <v>1.3658075601374569</v>
      </c>
      <c r="X186" s="63">
        <v>7.9489999999999998</v>
      </c>
      <c r="Y186" s="63">
        <f t="shared" si="134"/>
        <v>0</v>
      </c>
      <c r="Z186" s="63">
        <f>AD186</f>
        <v>0</v>
      </c>
      <c r="AA186" s="60">
        <v>1.4470000000000001</v>
      </c>
      <c r="AB186" s="60">
        <v>3.3359999999999999</v>
      </c>
      <c r="AC186" s="63">
        <v>0</v>
      </c>
      <c r="AD186" s="63">
        <v>0</v>
      </c>
      <c r="AE186" s="63">
        <v>0</v>
      </c>
      <c r="AF186" s="63">
        <v>0</v>
      </c>
      <c r="AG186" s="63">
        <v>0</v>
      </c>
      <c r="AH186" s="63">
        <v>0</v>
      </c>
      <c r="AI186" s="63">
        <v>0</v>
      </c>
      <c r="AJ186" s="63">
        <v>0</v>
      </c>
      <c r="AK186" s="63">
        <v>0</v>
      </c>
      <c r="AL186" s="63">
        <v>0</v>
      </c>
      <c r="AM186" s="60">
        <f t="shared" si="115"/>
        <v>0</v>
      </c>
      <c r="AN186" s="60">
        <f t="shared" si="114"/>
        <v>0</v>
      </c>
      <c r="AO186" s="13"/>
    </row>
    <row r="187" spans="1:41" s="14" customFormat="1" ht="93.75" x14ac:dyDescent="0.3">
      <c r="A187" s="11" t="s">
        <v>44</v>
      </c>
      <c r="B187" s="15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187" s="16" t="str">
        <f>[1]Лист1!C158</f>
        <v>N_ГИП_1</v>
      </c>
      <c r="D187" s="62" t="s">
        <v>38</v>
      </c>
      <c r="E187" s="62" t="s">
        <v>161</v>
      </c>
      <c r="F187" s="62" t="s">
        <v>45</v>
      </c>
      <c r="G187" s="62" t="s">
        <v>161</v>
      </c>
      <c r="H187" s="63">
        <f>AE187/5.82</f>
        <v>0</v>
      </c>
      <c r="I187" s="63">
        <f>AF187/5.82</f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3">
        <f t="shared" ref="P187:P192" si="135">SUM(Q187:T187)</f>
        <v>0</v>
      </c>
      <c r="Q187" s="60">
        <v>0</v>
      </c>
      <c r="R187" s="63">
        <f>AD187</f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18.017182130584192</v>
      </c>
      <c r="X187" s="60">
        <v>104.86</v>
      </c>
      <c r="Y187" s="63">
        <f t="shared" si="134"/>
        <v>0</v>
      </c>
      <c r="Z187" s="63">
        <f>AF187</f>
        <v>0</v>
      </c>
      <c r="AA187" s="63">
        <v>0</v>
      </c>
      <c r="AB187" s="63">
        <v>0</v>
      </c>
      <c r="AC187" s="60">
        <v>0</v>
      </c>
      <c r="AD187" s="63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f t="shared" si="115"/>
        <v>0</v>
      </c>
      <c r="AN187" s="60">
        <f t="shared" si="114"/>
        <v>0</v>
      </c>
      <c r="AO187" s="13"/>
    </row>
    <row r="188" spans="1:41" s="14" customFormat="1" ht="93.75" x14ac:dyDescent="0.3">
      <c r="A188" s="11" t="s">
        <v>169</v>
      </c>
      <c r="B188" s="15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188" s="16" t="str">
        <f>[1]Лист1!C159</f>
        <v>O_ГИП_1</v>
      </c>
      <c r="D188" s="62" t="s">
        <v>38</v>
      </c>
      <c r="E188" s="64" t="s">
        <v>162</v>
      </c>
      <c r="F188" s="64" t="s">
        <v>45</v>
      </c>
      <c r="G188" s="64" t="s">
        <v>162</v>
      </c>
      <c r="H188" s="63">
        <f>AG188/5.82</f>
        <v>15.878350515463918</v>
      </c>
      <c r="I188" s="63">
        <f>AH188/5.82</f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3">
        <v>0</v>
      </c>
      <c r="P188" s="63">
        <f t="shared" si="135"/>
        <v>0</v>
      </c>
      <c r="Q188" s="63">
        <v>0</v>
      </c>
      <c r="R188" s="63">
        <f>AF188</f>
        <v>0</v>
      </c>
      <c r="S188" s="63">
        <v>0</v>
      </c>
      <c r="T188" s="63">
        <v>0</v>
      </c>
      <c r="U188" s="63">
        <v>0</v>
      </c>
      <c r="V188" s="63">
        <v>0</v>
      </c>
      <c r="W188" s="63">
        <v>15.089347079037799</v>
      </c>
      <c r="X188" s="63">
        <v>87.82</v>
      </c>
      <c r="Y188" s="63">
        <f t="shared" si="134"/>
        <v>0</v>
      </c>
      <c r="Z188" s="63">
        <f>AH188</f>
        <v>0</v>
      </c>
      <c r="AA188" s="63">
        <v>0</v>
      </c>
      <c r="AB188" s="63">
        <v>0</v>
      </c>
      <c r="AC188" s="60">
        <v>0</v>
      </c>
      <c r="AD188" s="60">
        <v>0</v>
      </c>
      <c r="AE188" s="60">
        <v>0</v>
      </c>
      <c r="AF188" s="63">
        <v>0</v>
      </c>
      <c r="AG188" s="60">
        <v>92.412000000000006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f t="shared" si="115"/>
        <v>92.412000000000006</v>
      </c>
      <c r="AN188" s="60">
        <f t="shared" si="114"/>
        <v>0</v>
      </c>
      <c r="AO188" s="13"/>
    </row>
    <row r="189" spans="1:41" s="14" customFormat="1" ht="78.75" customHeight="1" x14ac:dyDescent="0.3">
      <c r="A189" s="11" t="s">
        <v>170</v>
      </c>
      <c r="B189" s="15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189" s="16" t="str">
        <f>[1]Лист1!C160</f>
        <v>P_ГИП_1</v>
      </c>
      <c r="D189" s="62" t="s">
        <v>38</v>
      </c>
      <c r="E189" s="64" t="s">
        <v>163</v>
      </c>
      <c r="F189" s="64" t="s">
        <v>45</v>
      </c>
      <c r="G189" s="64" t="s">
        <v>163</v>
      </c>
      <c r="H189" s="63">
        <f>AI189/5.82</f>
        <v>21.80360824742268</v>
      </c>
      <c r="I189" s="63">
        <f>AJ189/5.82</f>
        <v>24.133963058419244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3">
        <v>0</v>
      </c>
      <c r="P189" s="63">
        <f t="shared" si="135"/>
        <v>0</v>
      </c>
      <c r="Q189" s="63">
        <v>0</v>
      </c>
      <c r="R189" s="63">
        <f>AH189</f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21.151202749140893</v>
      </c>
      <c r="X189" s="63">
        <v>123.1</v>
      </c>
      <c r="Y189" s="63">
        <f t="shared" si="134"/>
        <v>24.133963058419244</v>
      </c>
      <c r="Z189" s="63">
        <f>AJ189</f>
        <v>140.459665</v>
      </c>
      <c r="AA189" s="63">
        <v>0</v>
      </c>
      <c r="AB189" s="63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3">
        <v>0</v>
      </c>
      <c r="AI189" s="60">
        <v>126.89700000000001</v>
      </c>
      <c r="AJ189" s="60">
        <f>126.897+1.26-1.681335+12.288+1.696</f>
        <v>140.459665</v>
      </c>
      <c r="AK189" s="60">
        <v>0</v>
      </c>
      <c r="AL189" s="60">
        <v>0</v>
      </c>
      <c r="AM189" s="60">
        <f t="shared" si="115"/>
        <v>126.89700000000001</v>
      </c>
      <c r="AN189" s="60">
        <f t="shared" si="114"/>
        <v>140.459665</v>
      </c>
      <c r="AO189" s="13"/>
    </row>
    <row r="190" spans="1:41" s="14" customFormat="1" ht="93.75" x14ac:dyDescent="0.3">
      <c r="A190" s="11" t="s">
        <v>171</v>
      </c>
      <c r="B190" s="15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190" s="16" t="str">
        <f>[1]Лист1!C161</f>
        <v>Q_ГИП_1</v>
      </c>
      <c r="D190" s="62" t="s">
        <v>38</v>
      </c>
      <c r="E190" s="62" t="s">
        <v>164</v>
      </c>
      <c r="F190" s="62" t="s">
        <v>45</v>
      </c>
      <c r="G190" s="62" t="s">
        <v>164</v>
      </c>
      <c r="H190" s="63">
        <f>AK190/5.82</f>
        <v>21.823024054982817</v>
      </c>
      <c r="I190" s="63">
        <f>AL190/5.82</f>
        <v>26.127355097938146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3">
        <v>0</v>
      </c>
      <c r="P190" s="63">
        <f t="shared" si="135"/>
        <v>0</v>
      </c>
      <c r="Q190" s="63">
        <v>0</v>
      </c>
      <c r="R190" s="63">
        <f>AJ190</f>
        <v>0</v>
      </c>
      <c r="S190" s="63">
        <v>0</v>
      </c>
      <c r="T190" s="63">
        <v>0</v>
      </c>
      <c r="U190" s="63">
        <v>0</v>
      </c>
      <c r="V190" s="63">
        <v>0</v>
      </c>
      <c r="W190" s="63">
        <v>21.440549828178693</v>
      </c>
      <c r="X190" s="63">
        <v>124.78400000000001</v>
      </c>
      <c r="Y190" s="63">
        <f t="shared" si="134"/>
        <v>26.127355097938146</v>
      </c>
      <c r="Z190" s="63">
        <f>AL190</f>
        <v>152.06120667000002</v>
      </c>
      <c r="AA190" s="63">
        <v>0</v>
      </c>
      <c r="AB190" s="63">
        <v>0</v>
      </c>
      <c r="AC190" s="60">
        <v>0</v>
      </c>
      <c r="AD190" s="60">
        <v>0</v>
      </c>
      <c r="AE190" s="60">
        <v>0</v>
      </c>
      <c r="AF190" s="60">
        <v>0</v>
      </c>
      <c r="AG190" s="60">
        <v>0</v>
      </c>
      <c r="AH190" s="60">
        <v>0</v>
      </c>
      <c r="AI190" s="60">
        <v>0</v>
      </c>
      <c r="AJ190" s="63">
        <v>0</v>
      </c>
      <c r="AK190" s="60">
        <v>127.01</v>
      </c>
      <c r="AL190" s="60">
        <f>144.66+1.27-1.56679333+7.698</f>
        <v>152.06120667000002</v>
      </c>
      <c r="AM190" s="60">
        <f t="shared" si="115"/>
        <v>127.01</v>
      </c>
      <c r="AN190" s="60">
        <f t="shared" si="114"/>
        <v>152.06120667000002</v>
      </c>
      <c r="AO190" s="13"/>
    </row>
    <row r="191" spans="1:41" s="14" customFormat="1" ht="75" x14ac:dyDescent="0.3">
      <c r="A191" s="11" t="s">
        <v>172</v>
      </c>
      <c r="B191" s="15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191" s="16" t="str">
        <f>[1]Лист1!C162</f>
        <v>ЭM_ГИП_45</v>
      </c>
      <c r="D191" s="62" t="s">
        <v>168</v>
      </c>
      <c r="E191" s="62" t="s">
        <v>161</v>
      </c>
      <c r="F191" s="62" t="s">
        <v>161</v>
      </c>
      <c r="G191" s="62" t="s">
        <v>162</v>
      </c>
      <c r="H191" s="63">
        <f>SUM(AC191,AE191,AG191,AI191,AK191)/5.82</f>
        <v>1.7268041237113403</v>
      </c>
      <c r="I191" s="63">
        <f>SUM(AD191,AF191,AH191,AJ191,AL191)/5.82</f>
        <v>3.0786941580756011</v>
      </c>
      <c r="J191" s="63">
        <v>0</v>
      </c>
      <c r="K191" s="60">
        <f>SUM(L191:O191)</f>
        <v>10.050000000000001</v>
      </c>
      <c r="L191" s="60">
        <v>0</v>
      </c>
      <c r="M191" s="63">
        <f>SUM(AC191,AE191,AG191,AI191,AK191,)</f>
        <v>10.050000000000001</v>
      </c>
      <c r="N191" s="60">
        <v>0</v>
      </c>
      <c r="O191" s="60">
        <v>0</v>
      </c>
      <c r="P191" s="60">
        <f t="shared" si="135"/>
        <v>17.917999999999999</v>
      </c>
      <c r="Q191" s="60">
        <v>0</v>
      </c>
      <c r="R191" s="60">
        <f>SUM(AD191,AF191,AH191,AJ191,AL191,)</f>
        <v>17.917999999999999</v>
      </c>
      <c r="S191" s="60">
        <v>0</v>
      </c>
      <c r="T191" s="60">
        <v>0</v>
      </c>
      <c r="U191" s="63">
        <v>0</v>
      </c>
      <c r="V191" s="63">
        <v>0</v>
      </c>
      <c r="W191" s="60">
        <f>X191/5.82</f>
        <v>0.15618556701030928</v>
      </c>
      <c r="X191" s="60">
        <f>SUM(AE191,AG191,AI191,AK191,)</f>
        <v>0.90900000000000003</v>
      </c>
      <c r="Y191" s="60">
        <f t="shared" si="134"/>
        <v>0.16546391752577319</v>
      </c>
      <c r="Z191" s="60">
        <f>SUM(AF191,AH191,AJ191,AL191,)</f>
        <v>0.96299999999999997</v>
      </c>
      <c r="AA191" s="60">
        <f>AC191+AE191</f>
        <v>10.050000000000001</v>
      </c>
      <c r="AB191" s="63">
        <f>AD191+AF191</f>
        <v>17.917999999999999</v>
      </c>
      <c r="AC191" s="60">
        <v>9.141</v>
      </c>
      <c r="AD191" s="60">
        <v>16.954999999999998</v>
      </c>
      <c r="AE191" s="63">
        <v>0.90900000000000003</v>
      </c>
      <c r="AF191" s="63">
        <v>0.96299999999999997</v>
      </c>
      <c r="AG191" s="63">
        <v>0</v>
      </c>
      <c r="AH191" s="63">
        <v>0</v>
      </c>
      <c r="AI191" s="63">
        <v>0</v>
      </c>
      <c r="AJ191" s="63">
        <v>0</v>
      </c>
      <c r="AK191" s="63">
        <v>0</v>
      </c>
      <c r="AL191" s="63">
        <v>0</v>
      </c>
      <c r="AM191" s="63">
        <f t="shared" si="115"/>
        <v>10.050000000000001</v>
      </c>
      <c r="AN191" s="60">
        <f t="shared" si="114"/>
        <v>17.917999999999999</v>
      </c>
      <c r="AO191" s="13"/>
    </row>
    <row r="192" spans="1:41" s="14" customFormat="1" ht="75" x14ac:dyDescent="0.3">
      <c r="A192" s="11" t="s">
        <v>173</v>
      </c>
      <c r="B192" s="15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192" s="16" t="str">
        <f>[1]Лист1!C163</f>
        <v>N_ГИП_17</v>
      </c>
      <c r="D192" s="62" t="s">
        <v>168</v>
      </c>
      <c r="E192" s="64" t="s">
        <v>162</v>
      </c>
      <c r="F192" s="64" t="s">
        <v>45</v>
      </c>
      <c r="G192" s="64" t="s">
        <v>162</v>
      </c>
      <c r="H192" s="63">
        <f>SUM(AC192,AE192,AG192,AI192,AK192)/5.82</f>
        <v>0.9654639175257731</v>
      </c>
      <c r="I192" s="63">
        <f>SUM(AD192,AF192,AH192,AJ192,AL192)/5.82</f>
        <v>1.0802405498281786</v>
      </c>
      <c r="J192" s="63">
        <v>0</v>
      </c>
      <c r="K192" s="60">
        <f>SUM(L192:O192)</f>
        <v>5.6189999999999998</v>
      </c>
      <c r="L192" s="60">
        <v>0</v>
      </c>
      <c r="M192" s="63">
        <f>SUM(AC192,AE192,AG192,AI192,AK192,)</f>
        <v>5.6189999999999998</v>
      </c>
      <c r="N192" s="60">
        <v>0</v>
      </c>
      <c r="O192" s="60">
        <v>0</v>
      </c>
      <c r="P192" s="60">
        <f t="shared" si="135"/>
        <v>6.2869999999999999</v>
      </c>
      <c r="Q192" s="60">
        <v>0</v>
      </c>
      <c r="R192" s="60">
        <f>SUM(AD192,AF192,AH192,AJ192,AL192,)</f>
        <v>6.2869999999999999</v>
      </c>
      <c r="S192" s="60">
        <v>0</v>
      </c>
      <c r="T192" s="60">
        <v>0</v>
      </c>
      <c r="U192" s="63">
        <v>0</v>
      </c>
      <c r="V192" s="63">
        <v>0</v>
      </c>
      <c r="W192" s="60">
        <f>X192/5.82</f>
        <v>0.9654639175257731</v>
      </c>
      <c r="X192" s="60">
        <f>SUM(AE192,AG192,AI192,AK192,)</f>
        <v>5.6189999999999998</v>
      </c>
      <c r="Y192" s="60">
        <f t="shared" si="134"/>
        <v>1.0802405498281786</v>
      </c>
      <c r="Z192" s="60">
        <f>SUM(AF192,AH192,AJ192,AL192,)</f>
        <v>6.2869999999999999</v>
      </c>
      <c r="AA192" s="60">
        <f>AC192+AE192</f>
        <v>5.6189999999999998</v>
      </c>
      <c r="AB192" s="63">
        <f>AD192+AF192</f>
        <v>6.2869999999999999</v>
      </c>
      <c r="AC192" s="60">
        <v>0</v>
      </c>
      <c r="AD192" s="60">
        <v>0</v>
      </c>
      <c r="AE192" s="63">
        <v>5.6189999999999998</v>
      </c>
      <c r="AF192" s="63">
        <v>6.2869999999999999</v>
      </c>
      <c r="AG192" s="63">
        <v>0</v>
      </c>
      <c r="AH192" s="63">
        <v>0</v>
      </c>
      <c r="AI192" s="63">
        <v>0</v>
      </c>
      <c r="AJ192" s="63">
        <v>0</v>
      </c>
      <c r="AK192" s="63">
        <v>0</v>
      </c>
      <c r="AL192" s="63">
        <v>0</v>
      </c>
      <c r="AM192" s="63">
        <f t="shared" si="115"/>
        <v>5.6189999999999998</v>
      </c>
      <c r="AN192" s="60">
        <f t="shared" si="114"/>
        <v>6.2869999999999999</v>
      </c>
      <c r="AO192" s="13"/>
    </row>
    <row r="193" spans="1:41" s="14" customFormat="1" ht="37.5" x14ac:dyDescent="0.3">
      <c r="A193" s="11" t="s">
        <v>174</v>
      </c>
      <c r="B193" s="15" t="s">
        <v>281</v>
      </c>
      <c r="C193" s="16" t="s">
        <v>282</v>
      </c>
      <c r="D193" s="62" t="s">
        <v>38</v>
      </c>
      <c r="E193" s="64">
        <v>2024</v>
      </c>
      <c r="F193" s="64">
        <v>0</v>
      </c>
      <c r="G193" s="64">
        <v>2024</v>
      </c>
      <c r="H193" s="63">
        <f t="shared" ref="H193:H194" si="136">SUM(AC193,AE193,AG193,AI193,AK193)/5.82</f>
        <v>0</v>
      </c>
      <c r="I193" s="63">
        <f t="shared" ref="I193:I194" si="137">SUM(AD193,AF193,AH193,AJ193,AL193)/5.82</f>
        <v>1.1972508591065292</v>
      </c>
      <c r="J193" s="63">
        <v>0</v>
      </c>
      <c r="K193" s="60">
        <f t="shared" ref="K193:K194" si="138">SUM(L193:O193)</f>
        <v>0</v>
      </c>
      <c r="L193" s="60">
        <v>0</v>
      </c>
      <c r="M193" s="63">
        <f t="shared" ref="M193:M194" si="139">SUM(AC193,AE193,AG193,AI193,AK193,)</f>
        <v>0</v>
      </c>
      <c r="N193" s="60">
        <v>0</v>
      </c>
      <c r="O193" s="60">
        <v>0</v>
      </c>
      <c r="P193" s="60">
        <f t="shared" ref="P193:P194" si="140">SUM(Q193:T193)</f>
        <v>6.968</v>
      </c>
      <c r="Q193" s="60">
        <v>0</v>
      </c>
      <c r="R193" s="60">
        <f t="shared" ref="R193:R194" si="141">SUM(AD193,AF193,AH193,AJ193,AL193,)</f>
        <v>6.968</v>
      </c>
      <c r="S193" s="60">
        <v>0</v>
      </c>
      <c r="T193" s="60">
        <v>0</v>
      </c>
      <c r="U193" s="63">
        <v>0</v>
      </c>
      <c r="V193" s="63">
        <v>0</v>
      </c>
      <c r="W193" s="60">
        <f t="shared" ref="W193:W194" si="142">X193/5.82</f>
        <v>0</v>
      </c>
      <c r="X193" s="60">
        <f t="shared" ref="X193:X194" si="143">SUM(AE193,AG193,AI193,AK193,)</f>
        <v>0</v>
      </c>
      <c r="Y193" s="60">
        <f t="shared" si="134"/>
        <v>1.1972508591065292</v>
      </c>
      <c r="Z193" s="60">
        <f t="shared" ref="Z193:Z194" si="144">SUM(AF193,AH193,AJ193,AL193,)</f>
        <v>6.968</v>
      </c>
      <c r="AA193" s="60">
        <f t="shared" ref="AA193:AA194" si="145">SUM(AC193,AE193,AG193,AI193,AK193,)</f>
        <v>0</v>
      </c>
      <c r="AB193" s="60">
        <f t="shared" ref="AB193:AB194" si="146">AD193+AF193</f>
        <v>0</v>
      </c>
      <c r="AC193" s="60">
        <v>0</v>
      </c>
      <c r="AD193" s="60">
        <v>0</v>
      </c>
      <c r="AE193" s="63">
        <v>0</v>
      </c>
      <c r="AF193" s="63">
        <v>0</v>
      </c>
      <c r="AG193" s="63">
        <v>0</v>
      </c>
      <c r="AH193" s="63">
        <v>3.6840000000000002</v>
      </c>
      <c r="AI193" s="63">
        <v>0</v>
      </c>
      <c r="AJ193" s="63">
        <v>3.2839999999999998</v>
      </c>
      <c r="AK193" s="63">
        <v>0</v>
      </c>
      <c r="AL193" s="63">
        <v>0</v>
      </c>
      <c r="AM193" s="63">
        <f t="shared" ref="AM193:AM194" si="147">SUM(AC193,AE193,AG193,AI193,AK193,)</f>
        <v>0</v>
      </c>
      <c r="AN193" s="60">
        <f t="shared" ref="AN193:AN194" si="148">SUM(AD193,AF193,AH193,AJ193,AL193,)</f>
        <v>6.968</v>
      </c>
      <c r="AO193" s="13"/>
    </row>
    <row r="194" spans="1:41" s="14" customFormat="1" ht="37.5" x14ac:dyDescent="0.3">
      <c r="A194" s="11" t="s">
        <v>175</v>
      </c>
      <c r="B194" s="15" t="s">
        <v>283</v>
      </c>
      <c r="C194" s="16" t="s">
        <v>284</v>
      </c>
      <c r="D194" s="62" t="s">
        <v>38</v>
      </c>
      <c r="E194" s="64">
        <v>2024</v>
      </c>
      <c r="F194" s="64">
        <v>0</v>
      </c>
      <c r="G194" s="64">
        <v>2024</v>
      </c>
      <c r="H194" s="63">
        <f t="shared" si="136"/>
        <v>0</v>
      </c>
      <c r="I194" s="63">
        <f t="shared" si="137"/>
        <v>1.3716494845360825</v>
      </c>
      <c r="J194" s="63">
        <v>0</v>
      </c>
      <c r="K194" s="60">
        <f t="shared" si="138"/>
        <v>0</v>
      </c>
      <c r="L194" s="60">
        <v>0</v>
      </c>
      <c r="M194" s="63">
        <f t="shared" si="139"/>
        <v>0</v>
      </c>
      <c r="N194" s="60">
        <v>0</v>
      </c>
      <c r="O194" s="60">
        <v>0</v>
      </c>
      <c r="P194" s="60">
        <f t="shared" si="140"/>
        <v>7.9830000000000005</v>
      </c>
      <c r="Q194" s="60">
        <v>0</v>
      </c>
      <c r="R194" s="60">
        <f t="shared" si="141"/>
        <v>7.9830000000000005</v>
      </c>
      <c r="S194" s="60">
        <v>0</v>
      </c>
      <c r="T194" s="60">
        <v>0</v>
      </c>
      <c r="U194" s="63">
        <v>0</v>
      </c>
      <c r="V194" s="63">
        <v>0</v>
      </c>
      <c r="W194" s="60">
        <f t="shared" si="142"/>
        <v>0</v>
      </c>
      <c r="X194" s="60">
        <f t="shared" si="143"/>
        <v>0</v>
      </c>
      <c r="Y194" s="60">
        <f t="shared" si="134"/>
        <v>1.3716494845360825</v>
      </c>
      <c r="Z194" s="60">
        <f t="shared" si="144"/>
        <v>7.9830000000000005</v>
      </c>
      <c r="AA194" s="60">
        <f t="shared" si="145"/>
        <v>0</v>
      </c>
      <c r="AB194" s="60">
        <f t="shared" si="146"/>
        <v>0</v>
      </c>
      <c r="AC194" s="60">
        <v>0</v>
      </c>
      <c r="AD194" s="60">
        <v>0</v>
      </c>
      <c r="AE194" s="63">
        <v>0</v>
      </c>
      <c r="AF194" s="63">
        <v>0</v>
      </c>
      <c r="AG194" s="63">
        <v>0</v>
      </c>
      <c r="AH194" s="63">
        <v>3.992</v>
      </c>
      <c r="AI194" s="63">
        <v>0</v>
      </c>
      <c r="AJ194" s="63">
        <v>3.9910000000000001</v>
      </c>
      <c r="AK194" s="63">
        <v>0</v>
      </c>
      <c r="AL194" s="63">
        <v>0</v>
      </c>
      <c r="AM194" s="63">
        <f t="shared" si="147"/>
        <v>0</v>
      </c>
      <c r="AN194" s="60">
        <f t="shared" si="148"/>
        <v>7.9830000000000005</v>
      </c>
      <c r="AO194" s="13"/>
    </row>
    <row r="195" spans="1:41" s="14" customFormat="1" ht="56.25" x14ac:dyDescent="0.3">
      <c r="A195" s="11" t="s">
        <v>120</v>
      </c>
      <c r="B195" s="12" t="s">
        <v>121</v>
      </c>
      <c r="C195" s="11" t="s">
        <v>49</v>
      </c>
      <c r="D195" s="60">
        <v>0</v>
      </c>
      <c r="E195" s="60">
        <v>0</v>
      </c>
      <c r="F195" s="60">
        <v>0</v>
      </c>
      <c r="G195" s="60">
        <v>0</v>
      </c>
      <c r="H195" s="60"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>
        <v>0</v>
      </c>
      <c r="S195" s="60">
        <v>0</v>
      </c>
      <c r="T195" s="60">
        <v>0</v>
      </c>
      <c r="U195" s="60">
        <v>0</v>
      </c>
      <c r="V195" s="60">
        <v>0</v>
      </c>
      <c r="W195" s="60">
        <v>0</v>
      </c>
      <c r="X195" s="60">
        <v>0</v>
      </c>
      <c r="Y195" s="60">
        <v>0</v>
      </c>
      <c r="Z195" s="60">
        <v>0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>
        <v>0</v>
      </c>
      <c r="AG195" s="60">
        <v>0</v>
      </c>
      <c r="AH195" s="60">
        <v>0</v>
      </c>
      <c r="AI195" s="60">
        <v>0</v>
      </c>
      <c r="AJ195" s="60">
        <v>0</v>
      </c>
      <c r="AK195" s="60">
        <v>0</v>
      </c>
      <c r="AL195" s="60">
        <v>0</v>
      </c>
      <c r="AM195" s="60">
        <f t="shared" si="115"/>
        <v>0</v>
      </c>
      <c r="AN195" s="60">
        <f t="shared" si="114"/>
        <v>0</v>
      </c>
      <c r="AO195" s="13"/>
    </row>
    <row r="196" spans="1:41" s="14" customFormat="1" ht="56.25" x14ac:dyDescent="0.3">
      <c r="A196" s="11" t="s">
        <v>122</v>
      </c>
      <c r="B196" s="12" t="s">
        <v>123</v>
      </c>
      <c r="C196" s="11" t="s">
        <v>49</v>
      </c>
      <c r="D196" s="60">
        <v>0</v>
      </c>
      <c r="E196" s="60">
        <v>0</v>
      </c>
      <c r="F196" s="60">
        <v>0</v>
      </c>
      <c r="G196" s="60">
        <v>0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  <c r="P196" s="60">
        <v>0</v>
      </c>
      <c r="Q196" s="60">
        <v>0</v>
      </c>
      <c r="R196" s="60">
        <v>0</v>
      </c>
      <c r="S196" s="60">
        <v>0</v>
      </c>
      <c r="T196" s="60">
        <v>0</v>
      </c>
      <c r="U196" s="60">
        <v>0</v>
      </c>
      <c r="V196" s="60">
        <v>0</v>
      </c>
      <c r="W196" s="60">
        <v>0</v>
      </c>
      <c r="X196" s="60">
        <v>0</v>
      </c>
      <c r="Y196" s="60">
        <v>0</v>
      </c>
      <c r="Z196" s="60">
        <v>0</v>
      </c>
      <c r="AA196" s="60">
        <v>0</v>
      </c>
      <c r="AB196" s="60">
        <v>0</v>
      </c>
      <c r="AC196" s="60">
        <v>0</v>
      </c>
      <c r="AD196" s="60">
        <v>0</v>
      </c>
      <c r="AE196" s="60">
        <v>0</v>
      </c>
      <c r="AF196" s="60">
        <v>0</v>
      </c>
      <c r="AG196" s="60">
        <v>0</v>
      </c>
      <c r="AH196" s="60">
        <v>0</v>
      </c>
      <c r="AI196" s="60">
        <v>0</v>
      </c>
      <c r="AJ196" s="60">
        <v>0</v>
      </c>
      <c r="AK196" s="60">
        <v>0</v>
      </c>
      <c r="AL196" s="60">
        <v>0</v>
      </c>
      <c r="AM196" s="60">
        <f t="shared" si="115"/>
        <v>0</v>
      </c>
      <c r="AN196" s="60">
        <f t="shared" si="114"/>
        <v>0</v>
      </c>
      <c r="AO196" s="13"/>
    </row>
    <row r="197" spans="1:41" s="14" customFormat="1" ht="56.25" x14ac:dyDescent="0.3">
      <c r="A197" s="11" t="s">
        <v>124</v>
      </c>
      <c r="B197" s="12" t="s">
        <v>125</v>
      </c>
      <c r="C197" s="11" t="s">
        <v>49</v>
      </c>
      <c r="D197" s="60">
        <v>0</v>
      </c>
      <c r="E197" s="60">
        <v>0</v>
      </c>
      <c r="F197" s="60">
        <v>0</v>
      </c>
      <c r="G197" s="60">
        <v>0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  <c r="P197" s="60">
        <v>0</v>
      </c>
      <c r="Q197" s="60">
        <v>0</v>
      </c>
      <c r="R197" s="60">
        <v>0</v>
      </c>
      <c r="S197" s="60">
        <v>0</v>
      </c>
      <c r="T197" s="60">
        <v>0</v>
      </c>
      <c r="U197" s="60">
        <v>0</v>
      </c>
      <c r="V197" s="60">
        <v>0</v>
      </c>
      <c r="W197" s="60">
        <v>0</v>
      </c>
      <c r="X197" s="60">
        <v>0</v>
      </c>
      <c r="Y197" s="60">
        <v>0</v>
      </c>
      <c r="Z197" s="60">
        <v>0</v>
      </c>
      <c r="AA197" s="60">
        <v>0</v>
      </c>
      <c r="AB197" s="60">
        <v>0</v>
      </c>
      <c r="AC197" s="60">
        <v>0</v>
      </c>
      <c r="AD197" s="60">
        <v>0</v>
      </c>
      <c r="AE197" s="60">
        <v>0</v>
      </c>
      <c r="AF197" s="60">
        <v>0</v>
      </c>
      <c r="AG197" s="60">
        <v>0</v>
      </c>
      <c r="AH197" s="60">
        <v>0</v>
      </c>
      <c r="AI197" s="60">
        <v>0</v>
      </c>
      <c r="AJ197" s="60">
        <v>0</v>
      </c>
      <c r="AK197" s="60">
        <v>0</v>
      </c>
      <c r="AL197" s="60">
        <v>0</v>
      </c>
      <c r="AM197" s="60">
        <f t="shared" si="115"/>
        <v>0</v>
      </c>
      <c r="AN197" s="60">
        <f t="shared" si="114"/>
        <v>0</v>
      </c>
      <c r="AO197" s="13"/>
    </row>
    <row r="198" spans="1:41" s="14" customFormat="1" ht="56.25" x14ac:dyDescent="0.3">
      <c r="A198" s="11" t="s">
        <v>126</v>
      </c>
      <c r="B198" s="12" t="s">
        <v>127</v>
      </c>
      <c r="C198" s="11" t="s">
        <v>49</v>
      </c>
      <c r="D198" s="60">
        <v>0</v>
      </c>
      <c r="E198" s="60">
        <v>0</v>
      </c>
      <c r="F198" s="60">
        <v>0</v>
      </c>
      <c r="G198" s="60">
        <v>0</v>
      </c>
      <c r="H198" s="60">
        <f t="shared" ref="H198:AL198" si="149">SUM(H199,H210,)</f>
        <v>4.8873289183222957</v>
      </c>
      <c r="I198" s="60">
        <f t="shared" si="149"/>
        <v>0.96838852097130235</v>
      </c>
      <c r="J198" s="60">
        <f t="shared" si="149"/>
        <v>0</v>
      </c>
      <c r="K198" s="60">
        <f t="shared" si="149"/>
        <v>66.340999999999994</v>
      </c>
      <c r="L198" s="60">
        <f t="shared" si="149"/>
        <v>1.8919999999999999</v>
      </c>
      <c r="M198" s="60">
        <f t="shared" si="149"/>
        <v>64.448999999999998</v>
      </c>
      <c r="N198" s="60">
        <f t="shared" si="149"/>
        <v>0</v>
      </c>
      <c r="O198" s="60">
        <f t="shared" si="149"/>
        <v>0</v>
      </c>
      <c r="P198" s="60">
        <f t="shared" si="149"/>
        <v>6.6379999999999999</v>
      </c>
      <c r="Q198" s="60">
        <f t="shared" si="149"/>
        <v>1.01</v>
      </c>
      <c r="R198" s="60">
        <f t="shared" si="149"/>
        <v>5.6280000000000001</v>
      </c>
      <c r="S198" s="60">
        <f t="shared" si="149"/>
        <v>0</v>
      </c>
      <c r="T198" s="60">
        <f t="shared" si="149"/>
        <v>0</v>
      </c>
      <c r="U198" s="60">
        <f t="shared" si="149"/>
        <v>0</v>
      </c>
      <c r="V198" s="60">
        <f t="shared" si="149"/>
        <v>0</v>
      </c>
      <c r="W198" s="60">
        <f t="shared" si="149"/>
        <v>6.2497130242825598</v>
      </c>
      <c r="X198" s="60">
        <f t="shared" si="149"/>
        <v>45.923999999999999</v>
      </c>
      <c r="Y198" s="60">
        <f t="shared" si="149"/>
        <v>0.94083885209713025</v>
      </c>
      <c r="Z198" s="60">
        <f t="shared" si="149"/>
        <v>6.43</v>
      </c>
      <c r="AA198" s="60">
        <f t="shared" si="149"/>
        <v>2.851</v>
      </c>
      <c r="AB198" s="60">
        <f t="shared" si="149"/>
        <v>1.958</v>
      </c>
      <c r="AC198" s="60">
        <f t="shared" si="149"/>
        <v>0.38</v>
      </c>
      <c r="AD198" s="60">
        <f t="shared" si="149"/>
        <v>0.20799999999999999</v>
      </c>
      <c r="AE198" s="60">
        <f t="shared" si="149"/>
        <v>0</v>
      </c>
      <c r="AF198" s="60">
        <f t="shared" si="149"/>
        <v>0</v>
      </c>
      <c r="AG198" s="60">
        <f t="shared" si="149"/>
        <v>29.415999999999997</v>
      </c>
      <c r="AH198" s="60">
        <f t="shared" si="149"/>
        <v>0</v>
      </c>
      <c r="AI198" s="60">
        <f t="shared" si="149"/>
        <v>1.01</v>
      </c>
      <c r="AJ198" s="60">
        <f t="shared" si="149"/>
        <v>1.01</v>
      </c>
      <c r="AK198" s="60">
        <f t="shared" si="149"/>
        <v>5.42</v>
      </c>
      <c r="AL198" s="60">
        <f t="shared" si="149"/>
        <v>5.42</v>
      </c>
      <c r="AM198" s="60">
        <f t="shared" si="115"/>
        <v>36.225999999999999</v>
      </c>
      <c r="AN198" s="60">
        <f t="shared" ref="AN198:AN231" si="150">SUM(AD198,AF198,AH198,AJ198,AL198,)</f>
        <v>6.6379999999999999</v>
      </c>
      <c r="AO198" s="13"/>
    </row>
    <row r="199" spans="1:41" s="14" customFormat="1" ht="37.5" x14ac:dyDescent="0.3">
      <c r="A199" s="11" t="s">
        <v>128</v>
      </c>
      <c r="B199" s="12" t="s">
        <v>129</v>
      </c>
      <c r="C199" s="11" t="s">
        <v>49</v>
      </c>
      <c r="D199" s="60">
        <v>0</v>
      </c>
      <c r="E199" s="60">
        <v>0</v>
      </c>
      <c r="F199" s="60">
        <v>0</v>
      </c>
      <c r="G199" s="60">
        <v>0</v>
      </c>
      <c r="H199" s="60">
        <f t="shared" ref="H199:AL199" si="151">SUM(H200:H209)</f>
        <v>4.8873289183222957</v>
      </c>
      <c r="I199" s="60">
        <f t="shared" si="151"/>
        <v>0.96838852097130235</v>
      </c>
      <c r="J199" s="60">
        <f t="shared" si="151"/>
        <v>0</v>
      </c>
      <c r="K199" s="60">
        <f t="shared" si="151"/>
        <v>66.340999999999994</v>
      </c>
      <c r="L199" s="60">
        <f t="shared" si="151"/>
        <v>1.8919999999999999</v>
      </c>
      <c r="M199" s="60">
        <f t="shared" si="151"/>
        <v>64.448999999999998</v>
      </c>
      <c r="N199" s="60">
        <f t="shared" si="151"/>
        <v>0</v>
      </c>
      <c r="O199" s="60">
        <f t="shared" si="151"/>
        <v>0</v>
      </c>
      <c r="P199" s="60">
        <f t="shared" si="151"/>
        <v>6.6379999999999999</v>
      </c>
      <c r="Q199" s="60">
        <f t="shared" si="151"/>
        <v>1.01</v>
      </c>
      <c r="R199" s="60">
        <f t="shared" si="151"/>
        <v>5.6280000000000001</v>
      </c>
      <c r="S199" s="60">
        <f t="shared" si="151"/>
        <v>0</v>
      </c>
      <c r="T199" s="60">
        <f t="shared" si="151"/>
        <v>0</v>
      </c>
      <c r="U199" s="60">
        <f t="shared" si="151"/>
        <v>0</v>
      </c>
      <c r="V199" s="60">
        <f t="shared" si="151"/>
        <v>0</v>
      </c>
      <c r="W199" s="60">
        <f t="shared" si="151"/>
        <v>6.2497130242825598</v>
      </c>
      <c r="X199" s="60">
        <f t="shared" si="151"/>
        <v>45.923999999999999</v>
      </c>
      <c r="Y199" s="60">
        <f t="shared" si="151"/>
        <v>0.94083885209713025</v>
      </c>
      <c r="Z199" s="60">
        <f t="shared" si="151"/>
        <v>6.43</v>
      </c>
      <c r="AA199" s="60">
        <f t="shared" si="151"/>
        <v>2.851</v>
      </c>
      <c r="AB199" s="60">
        <f t="shared" si="151"/>
        <v>1.958</v>
      </c>
      <c r="AC199" s="60">
        <f>SUM(AC200:AC209)</f>
        <v>0.38</v>
      </c>
      <c r="AD199" s="60">
        <f t="shared" si="151"/>
        <v>0.20799999999999999</v>
      </c>
      <c r="AE199" s="60">
        <f t="shared" si="151"/>
        <v>0</v>
      </c>
      <c r="AF199" s="60">
        <f t="shared" si="151"/>
        <v>0</v>
      </c>
      <c r="AG199" s="60">
        <f t="shared" si="151"/>
        <v>29.415999999999997</v>
      </c>
      <c r="AH199" s="60">
        <f t="shared" si="151"/>
        <v>0</v>
      </c>
      <c r="AI199" s="60">
        <f t="shared" si="151"/>
        <v>1.01</v>
      </c>
      <c r="AJ199" s="60">
        <f t="shared" si="151"/>
        <v>1.01</v>
      </c>
      <c r="AK199" s="60">
        <f t="shared" si="151"/>
        <v>5.42</v>
      </c>
      <c r="AL199" s="60">
        <f t="shared" si="151"/>
        <v>5.42</v>
      </c>
      <c r="AM199" s="60">
        <f t="shared" si="115"/>
        <v>36.225999999999999</v>
      </c>
      <c r="AN199" s="60">
        <f t="shared" si="150"/>
        <v>6.6379999999999999</v>
      </c>
      <c r="AO199" s="13"/>
    </row>
    <row r="200" spans="1:41" s="14" customFormat="1" ht="75" x14ac:dyDescent="0.3">
      <c r="A200" s="11" t="s">
        <v>39</v>
      </c>
      <c r="B200" s="15" t="str">
        <f>[1]Лист1!B169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  <c r="C200" s="16" t="str">
        <f>[1]Лист1!C169</f>
        <v>L_ГИП_51</v>
      </c>
      <c r="D200" s="62" t="s">
        <v>168</v>
      </c>
      <c r="E200" s="64" t="s">
        <v>144</v>
      </c>
      <c r="F200" s="64" t="s">
        <v>144</v>
      </c>
      <c r="G200" s="64" t="s">
        <v>144</v>
      </c>
      <c r="H200" s="63">
        <v>0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3">
        <v>0</v>
      </c>
      <c r="P200" s="63">
        <v>0</v>
      </c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f>Z200/4.7</f>
        <v>0</v>
      </c>
      <c r="Z200" s="63">
        <v>0</v>
      </c>
      <c r="AA200" s="60">
        <v>0.95</v>
      </c>
      <c r="AB200" s="60">
        <v>0.35</v>
      </c>
      <c r="AC200" s="63">
        <v>0</v>
      </c>
      <c r="AD200" s="63">
        <v>0</v>
      </c>
      <c r="AE200" s="63">
        <v>0</v>
      </c>
      <c r="AF200" s="63">
        <v>0</v>
      </c>
      <c r="AG200" s="63">
        <v>0</v>
      </c>
      <c r="AH200" s="63">
        <v>0</v>
      </c>
      <c r="AI200" s="63">
        <v>0</v>
      </c>
      <c r="AJ200" s="63">
        <v>0</v>
      </c>
      <c r="AK200" s="63">
        <v>0</v>
      </c>
      <c r="AL200" s="63">
        <v>0</v>
      </c>
      <c r="AM200" s="60">
        <f t="shared" si="115"/>
        <v>0</v>
      </c>
      <c r="AN200" s="60">
        <f t="shared" si="150"/>
        <v>0</v>
      </c>
      <c r="AO200" s="13"/>
    </row>
    <row r="201" spans="1:41" s="14" customFormat="1" ht="56.25" x14ac:dyDescent="0.3">
      <c r="A201" s="11" t="s">
        <v>40</v>
      </c>
      <c r="B201" s="15" t="str">
        <f>[1]Лист1!B170</f>
        <v>Реконструкция административного здания ул. Бессонова 2Б, г. Уфа (1 этап - Проектно-изыскательские работы 2021г.)</v>
      </c>
      <c r="C201" s="16" t="str">
        <f>[1]Лист1!C170</f>
        <v>L_ГИП_52</v>
      </c>
      <c r="D201" s="62" t="s">
        <v>168</v>
      </c>
      <c r="E201" s="64" t="s">
        <v>144</v>
      </c>
      <c r="F201" s="64" t="s">
        <v>144</v>
      </c>
      <c r="G201" s="64" t="s">
        <v>161</v>
      </c>
      <c r="H201" s="63">
        <v>0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f>Z201/4.7</f>
        <v>0</v>
      </c>
      <c r="Z201" s="63">
        <v>0</v>
      </c>
      <c r="AA201" s="60">
        <v>1.5209999999999999</v>
      </c>
      <c r="AB201" s="60">
        <v>1.4</v>
      </c>
      <c r="AC201" s="63">
        <v>0</v>
      </c>
      <c r="AD201" s="63">
        <v>0</v>
      </c>
      <c r="AE201" s="63">
        <v>0</v>
      </c>
      <c r="AF201" s="63">
        <v>0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0">
        <f t="shared" si="115"/>
        <v>0</v>
      </c>
      <c r="AN201" s="60">
        <f t="shared" si="150"/>
        <v>0</v>
      </c>
      <c r="AO201" s="13"/>
    </row>
    <row r="202" spans="1:41" s="14" customFormat="1" ht="75" x14ac:dyDescent="0.3">
      <c r="A202" s="11" t="s">
        <v>41</v>
      </c>
      <c r="B202" s="15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202" s="16" t="str">
        <f>[1]Лист1!C171</f>
        <v>M_ГИП_10</v>
      </c>
      <c r="D202" s="62" t="s">
        <v>38</v>
      </c>
      <c r="E202" s="62" t="s">
        <v>161</v>
      </c>
      <c r="F202" s="62" t="s">
        <v>161</v>
      </c>
      <c r="G202" s="62" t="s">
        <v>45</v>
      </c>
      <c r="H202" s="63">
        <f>AC202/7.55</f>
        <v>0</v>
      </c>
      <c r="I202" s="63">
        <f>AD202/7.55</f>
        <v>0</v>
      </c>
      <c r="J202" s="60">
        <v>0</v>
      </c>
      <c r="K202" s="60">
        <v>3.0649999999999999</v>
      </c>
      <c r="L202" s="60">
        <v>0</v>
      </c>
      <c r="M202" s="60">
        <v>3.0649999999999999</v>
      </c>
      <c r="N202" s="60">
        <v>0</v>
      </c>
      <c r="O202" s="60">
        <v>0</v>
      </c>
      <c r="P202" s="63">
        <f t="shared" ref="P202:P209" si="152">SUM(Q202:T202)</f>
        <v>0</v>
      </c>
      <c r="Q202" s="60">
        <v>0</v>
      </c>
      <c r="R202" s="63">
        <f>AD202</f>
        <v>0</v>
      </c>
      <c r="S202" s="60">
        <v>0</v>
      </c>
      <c r="T202" s="60">
        <v>0</v>
      </c>
      <c r="U202" s="60">
        <v>0</v>
      </c>
      <c r="V202" s="60">
        <v>0</v>
      </c>
      <c r="W202" s="60">
        <v>0.40596026490066223</v>
      </c>
      <c r="X202" s="60">
        <v>3.0649999999999999</v>
      </c>
      <c r="Y202" s="63">
        <f>Z202/7.55</f>
        <v>0</v>
      </c>
      <c r="Z202" s="63">
        <f>AD202</f>
        <v>0</v>
      </c>
      <c r="AA202" s="63">
        <v>0</v>
      </c>
      <c r="AB202" s="63">
        <v>0</v>
      </c>
      <c r="AC202" s="63">
        <v>0</v>
      </c>
      <c r="AD202" s="63">
        <v>0</v>
      </c>
      <c r="AE202" s="60">
        <v>0</v>
      </c>
      <c r="AF202" s="60">
        <v>0</v>
      </c>
      <c r="AG202" s="60">
        <v>0</v>
      </c>
      <c r="AH202" s="60">
        <v>0</v>
      </c>
      <c r="AI202" s="60">
        <v>0</v>
      </c>
      <c r="AJ202" s="60">
        <v>0</v>
      </c>
      <c r="AK202" s="60">
        <v>0</v>
      </c>
      <c r="AL202" s="60">
        <v>0</v>
      </c>
      <c r="AM202" s="60">
        <f t="shared" si="115"/>
        <v>0</v>
      </c>
      <c r="AN202" s="60">
        <f t="shared" si="150"/>
        <v>0</v>
      </c>
      <c r="AO202" s="13"/>
    </row>
    <row r="203" spans="1:41" s="14" customFormat="1" ht="56.25" x14ac:dyDescent="0.3">
      <c r="A203" s="11" t="s">
        <v>42</v>
      </c>
      <c r="B203" s="15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203" s="16" t="str">
        <f>[1]Лист1!C172</f>
        <v>M_ГИП_11</v>
      </c>
      <c r="D203" s="62" t="s">
        <v>168</v>
      </c>
      <c r="E203" s="62" t="s">
        <v>161</v>
      </c>
      <c r="F203" s="62" t="s">
        <v>161</v>
      </c>
      <c r="G203" s="62" t="s">
        <v>161</v>
      </c>
      <c r="H203" s="63">
        <f>AC203/7.55</f>
        <v>5.0331125827814571E-2</v>
      </c>
      <c r="I203" s="63">
        <f>AD203/7.55</f>
        <v>2.7549668874172185E-2</v>
      </c>
      <c r="J203" s="60">
        <v>0</v>
      </c>
      <c r="K203" s="60">
        <v>20.417000000000002</v>
      </c>
      <c r="L203" s="60">
        <v>0</v>
      </c>
      <c r="M203" s="60">
        <v>20.417000000000002</v>
      </c>
      <c r="N203" s="60">
        <v>0</v>
      </c>
      <c r="O203" s="60">
        <v>0</v>
      </c>
      <c r="P203" s="63">
        <f t="shared" si="152"/>
        <v>0.20799999999999999</v>
      </c>
      <c r="Q203" s="60">
        <v>0</v>
      </c>
      <c r="R203" s="63">
        <f>AD203</f>
        <v>0.20799999999999999</v>
      </c>
      <c r="S203" s="60">
        <v>0</v>
      </c>
      <c r="T203" s="60">
        <v>0</v>
      </c>
      <c r="U203" s="60">
        <v>0</v>
      </c>
      <c r="V203" s="60">
        <v>0</v>
      </c>
      <c r="W203" s="60">
        <v>0</v>
      </c>
      <c r="X203" s="60">
        <v>0</v>
      </c>
      <c r="Y203" s="60">
        <v>0</v>
      </c>
      <c r="Z203" s="60">
        <v>0</v>
      </c>
      <c r="AA203" s="63">
        <f>AC203</f>
        <v>0.38</v>
      </c>
      <c r="AB203" s="63">
        <f>AD203</f>
        <v>0.20799999999999999</v>
      </c>
      <c r="AC203" s="63">
        <v>0.38</v>
      </c>
      <c r="AD203" s="63">
        <v>0.20799999999999999</v>
      </c>
      <c r="AE203" s="60">
        <v>0</v>
      </c>
      <c r="AF203" s="60">
        <v>0</v>
      </c>
      <c r="AG203" s="60">
        <v>0</v>
      </c>
      <c r="AH203" s="60">
        <v>0</v>
      </c>
      <c r="AI203" s="60">
        <v>0</v>
      </c>
      <c r="AJ203" s="60">
        <v>0</v>
      </c>
      <c r="AK203" s="60">
        <v>0</v>
      </c>
      <c r="AL203" s="60">
        <v>0</v>
      </c>
      <c r="AM203" s="60">
        <f t="shared" si="115"/>
        <v>0.38</v>
      </c>
      <c r="AN203" s="60">
        <f t="shared" si="150"/>
        <v>0.20799999999999999</v>
      </c>
      <c r="AO203" s="13"/>
    </row>
    <row r="204" spans="1:41" s="14" customFormat="1" ht="37.5" x14ac:dyDescent="0.3">
      <c r="A204" s="11" t="s">
        <v>43</v>
      </c>
      <c r="B204" s="15" t="str">
        <f>[1]Лист1!B173</f>
        <v>Реконструкция гаража в ОП с. Магинск (1 Этап - Проектно-изыскательские работы 2023г.)</v>
      </c>
      <c r="C204" s="16" t="str">
        <f>[1]Лист1!C173</f>
        <v>N_ГИП_2</v>
      </c>
      <c r="D204" s="62" t="s">
        <v>38</v>
      </c>
      <c r="E204" s="64" t="s">
        <v>162</v>
      </c>
      <c r="F204" s="64" t="s">
        <v>45</v>
      </c>
      <c r="G204" s="64" t="s">
        <v>162</v>
      </c>
      <c r="H204" s="63">
        <f>AE204/4.53</f>
        <v>0</v>
      </c>
      <c r="I204" s="63">
        <f>AF204/4.53</f>
        <v>0</v>
      </c>
      <c r="J204" s="63">
        <v>0</v>
      </c>
      <c r="K204" s="63">
        <v>0.88200000000000001</v>
      </c>
      <c r="L204" s="63">
        <v>0.88200000000000001</v>
      </c>
      <c r="M204" s="63">
        <v>0</v>
      </c>
      <c r="N204" s="63">
        <v>0</v>
      </c>
      <c r="O204" s="63">
        <v>0</v>
      </c>
      <c r="P204" s="63">
        <f t="shared" si="152"/>
        <v>0</v>
      </c>
      <c r="Q204" s="63">
        <f>AF204</f>
        <v>0</v>
      </c>
      <c r="R204" s="63">
        <v>0</v>
      </c>
      <c r="S204" s="63">
        <v>0</v>
      </c>
      <c r="T204" s="63">
        <v>0</v>
      </c>
      <c r="U204" s="63">
        <v>0</v>
      </c>
      <c r="V204" s="63">
        <v>0</v>
      </c>
      <c r="W204" s="63">
        <v>0.19470198675496689</v>
      </c>
      <c r="X204" s="63">
        <v>0.88200000000000001</v>
      </c>
      <c r="Y204" s="63">
        <f>Z204/4.53</f>
        <v>0</v>
      </c>
      <c r="Z204" s="63">
        <f>AF204</f>
        <v>0</v>
      </c>
      <c r="AA204" s="63">
        <v>0</v>
      </c>
      <c r="AB204" s="63">
        <v>0</v>
      </c>
      <c r="AC204" s="60">
        <v>0</v>
      </c>
      <c r="AD204" s="60">
        <v>0</v>
      </c>
      <c r="AE204" s="63">
        <v>0</v>
      </c>
      <c r="AF204" s="60">
        <v>0</v>
      </c>
      <c r="AG204" s="60">
        <v>0</v>
      </c>
      <c r="AH204" s="60">
        <v>0</v>
      </c>
      <c r="AI204" s="60">
        <v>0</v>
      </c>
      <c r="AJ204" s="60">
        <v>0</v>
      </c>
      <c r="AK204" s="60">
        <v>0</v>
      </c>
      <c r="AL204" s="60">
        <v>0</v>
      </c>
      <c r="AM204" s="60">
        <f t="shared" si="115"/>
        <v>0</v>
      </c>
      <c r="AN204" s="60">
        <f t="shared" si="150"/>
        <v>0</v>
      </c>
      <c r="AO204" s="13"/>
    </row>
    <row r="205" spans="1:41" s="14" customFormat="1" ht="75" x14ac:dyDescent="0.3">
      <c r="A205" s="11" t="s">
        <v>44</v>
      </c>
      <c r="B205" s="15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205" s="16" t="str">
        <f>[1]Лист1!C174</f>
        <v>N_ГИП_3</v>
      </c>
      <c r="D205" s="62" t="s">
        <v>38</v>
      </c>
      <c r="E205" s="64" t="s">
        <v>162</v>
      </c>
      <c r="F205" s="64" t="s">
        <v>45</v>
      </c>
      <c r="G205" s="64" t="s">
        <v>162</v>
      </c>
      <c r="H205" s="63">
        <f>AE205/7.55</f>
        <v>0</v>
      </c>
      <c r="I205" s="63">
        <f>AF205/7.55</f>
        <v>0</v>
      </c>
      <c r="J205" s="63">
        <v>0</v>
      </c>
      <c r="K205" s="63">
        <v>6.1310000000000002</v>
      </c>
      <c r="L205" s="63">
        <v>0</v>
      </c>
      <c r="M205" s="63">
        <v>6.1310000000000002</v>
      </c>
      <c r="N205" s="63">
        <v>0</v>
      </c>
      <c r="O205" s="63">
        <v>0</v>
      </c>
      <c r="P205" s="63">
        <f t="shared" si="152"/>
        <v>0</v>
      </c>
      <c r="Q205" s="63">
        <v>0</v>
      </c>
      <c r="R205" s="63">
        <f>AF205</f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0.81205298013245042</v>
      </c>
      <c r="X205" s="63">
        <v>6.1310000000000002</v>
      </c>
      <c r="Y205" s="63">
        <f>Z205/7.55</f>
        <v>0</v>
      </c>
      <c r="Z205" s="63">
        <f>AF205</f>
        <v>0</v>
      </c>
      <c r="AA205" s="63">
        <v>0</v>
      </c>
      <c r="AB205" s="63">
        <v>0</v>
      </c>
      <c r="AC205" s="60">
        <v>0</v>
      </c>
      <c r="AD205" s="60">
        <v>0</v>
      </c>
      <c r="AE205" s="63">
        <v>0</v>
      </c>
      <c r="AF205" s="60">
        <v>0</v>
      </c>
      <c r="AG205" s="60">
        <v>0</v>
      </c>
      <c r="AH205" s="60">
        <v>0</v>
      </c>
      <c r="AI205" s="60">
        <v>0</v>
      </c>
      <c r="AJ205" s="60">
        <v>0</v>
      </c>
      <c r="AK205" s="60">
        <v>0</v>
      </c>
      <c r="AL205" s="60">
        <v>0</v>
      </c>
      <c r="AM205" s="60">
        <f t="shared" si="115"/>
        <v>0</v>
      </c>
      <c r="AN205" s="60">
        <f t="shared" si="150"/>
        <v>0</v>
      </c>
      <c r="AO205" s="13"/>
    </row>
    <row r="206" spans="1:41" s="14" customFormat="1" ht="37.5" x14ac:dyDescent="0.3">
      <c r="A206" s="11" t="s">
        <v>169</v>
      </c>
      <c r="B206" s="15" t="str">
        <f>[1]Лист1!B175</f>
        <v>Реконструкция гаража в ОП с. Магинск (2 Этап - Строительно-монтажные работы 2024г.)</v>
      </c>
      <c r="C206" s="16" t="str">
        <f>[1]Лист1!C175</f>
        <v>O_ГИП_2</v>
      </c>
      <c r="D206" s="62" t="s">
        <v>38</v>
      </c>
      <c r="E206" s="64" t="s">
        <v>163</v>
      </c>
      <c r="F206" s="64" t="s">
        <v>45</v>
      </c>
      <c r="G206" s="64" t="s">
        <v>163</v>
      </c>
      <c r="H206" s="63">
        <f>AG206/7.55</f>
        <v>3.7527152317880792</v>
      </c>
      <c r="I206" s="63">
        <f>AH206/7.55</f>
        <v>0</v>
      </c>
      <c r="J206" s="63">
        <v>0</v>
      </c>
      <c r="K206" s="63">
        <v>28.332999999999998</v>
      </c>
      <c r="L206" s="63">
        <v>0</v>
      </c>
      <c r="M206" s="63">
        <v>28.332999999999998</v>
      </c>
      <c r="N206" s="63">
        <v>0</v>
      </c>
      <c r="O206" s="63">
        <v>0</v>
      </c>
      <c r="P206" s="63">
        <f t="shared" si="152"/>
        <v>0</v>
      </c>
      <c r="Q206" s="63">
        <v>0</v>
      </c>
      <c r="R206" s="63">
        <f>AH206</f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3.7527152317880792</v>
      </c>
      <c r="X206" s="63">
        <v>28.332999999999998</v>
      </c>
      <c r="Y206" s="63">
        <f>Z206/7.55</f>
        <v>0</v>
      </c>
      <c r="Z206" s="63">
        <f>AH206</f>
        <v>0</v>
      </c>
      <c r="AA206" s="63">
        <v>0</v>
      </c>
      <c r="AB206" s="63">
        <v>0</v>
      </c>
      <c r="AC206" s="60">
        <v>0</v>
      </c>
      <c r="AD206" s="60">
        <v>0</v>
      </c>
      <c r="AE206" s="60">
        <v>0</v>
      </c>
      <c r="AF206" s="60">
        <v>0</v>
      </c>
      <c r="AG206" s="63">
        <v>28.332999999999998</v>
      </c>
      <c r="AH206" s="63">
        <v>0</v>
      </c>
      <c r="AI206" s="60">
        <v>0</v>
      </c>
      <c r="AJ206" s="60">
        <v>0</v>
      </c>
      <c r="AK206" s="60">
        <v>0</v>
      </c>
      <c r="AL206" s="60">
        <v>0</v>
      </c>
      <c r="AM206" s="60">
        <f t="shared" si="115"/>
        <v>28.332999999999998</v>
      </c>
      <c r="AN206" s="60">
        <f t="shared" si="150"/>
        <v>0</v>
      </c>
      <c r="AO206" s="13"/>
    </row>
    <row r="207" spans="1:41" s="14" customFormat="1" ht="56.25" x14ac:dyDescent="0.3">
      <c r="A207" s="11" t="s">
        <v>170</v>
      </c>
      <c r="B207" s="15" t="str">
        <f>[1]Лист1!B176</f>
        <v>Реконструкция административного здания ул. Бессонова 2Б, г. Уфа (2 этап - Строительно-монтажные работы 2024г.)</v>
      </c>
      <c r="C207" s="16" t="str">
        <f>[1]Лист1!C176</f>
        <v>O_ГИП_3</v>
      </c>
      <c r="D207" s="62" t="s">
        <v>38</v>
      </c>
      <c r="E207" s="64" t="s">
        <v>163</v>
      </c>
      <c r="F207" s="64" t="s">
        <v>45</v>
      </c>
      <c r="G207" s="64" t="s">
        <v>163</v>
      </c>
      <c r="H207" s="63">
        <f>AG207/7.55</f>
        <v>0.14344370860927153</v>
      </c>
      <c r="I207" s="63">
        <f>AH207/7.55</f>
        <v>0</v>
      </c>
      <c r="J207" s="63">
        <v>0</v>
      </c>
      <c r="K207" s="63">
        <v>1.083</v>
      </c>
      <c r="L207" s="63">
        <v>0</v>
      </c>
      <c r="M207" s="63">
        <v>1.083</v>
      </c>
      <c r="N207" s="63">
        <v>0</v>
      </c>
      <c r="O207" s="63">
        <v>0</v>
      </c>
      <c r="P207" s="63">
        <f t="shared" si="152"/>
        <v>0</v>
      </c>
      <c r="Q207" s="63">
        <v>0</v>
      </c>
      <c r="R207" s="63">
        <f>AH207</f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0.14344370860927153</v>
      </c>
      <c r="X207" s="63">
        <v>1.083</v>
      </c>
      <c r="Y207" s="63">
        <f>Z207/7.55</f>
        <v>0</v>
      </c>
      <c r="Z207" s="63">
        <f>AH207</f>
        <v>0</v>
      </c>
      <c r="AA207" s="63">
        <v>0</v>
      </c>
      <c r="AB207" s="63">
        <v>0</v>
      </c>
      <c r="AC207" s="60">
        <v>0</v>
      </c>
      <c r="AD207" s="60">
        <v>0</v>
      </c>
      <c r="AE207" s="60">
        <v>0</v>
      </c>
      <c r="AF207" s="60">
        <v>0</v>
      </c>
      <c r="AG207" s="60">
        <v>1.083</v>
      </c>
      <c r="AH207" s="60">
        <v>0</v>
      </c>
      <c r="AI207" s="60">
        <v>0</v>
      </c>
      <c r="AJ207" s="60">
        <v>0</v>
      </c>
      <c r="AK207" s="60">
        <v>0</v>
      </c>
      <c r="AL207" s="60">
        <v>0</v>
      </c>
      <c r="AM207" s="60">
        <f t="shared" si="115"/>
        <v>1.083</v>
      </c>
      <c r="AN207" s="60">
        <f t="shared" si="150"/>
        <v>0</v>
      </c>
      <c r="AO207" s="13"/>
    </row>
    <row r="208" spans="1:41" s="14" customFormat="1" ht="56.25" x14ac:dyDescent="0.3">
      <c r="A208" s="11" t="s">
        <v>171</v>
      </c>
      <c r="B208" s="15" t="str">
        <f>[1]Лист1!B177</f>
        <v>Реконструкция здания нежилого в ОП с. Стерлибашево (1 Этап - Проектно-изыскательские работы 2025г.)</v>
      </c>
      <c r="C208" s="16" t="str">
        <f>[1]Лист1!C177</f>
        <v>P_ГИП_2</v>
      </c>
      <c r="D208" s="62" t="s">
        <v>38</v>
      </c>
      <c r="E208" s="62" t="s">
        <v>164</v>
      </c>
      <c r="F208" s="62" t="s">
        <v>45</v>
      </c>
      <c r="G208" s="62" t="s">
        <v>164</v>
      </c>
      <c r="H208" s="63">
        <f>AI208/4.53</f>
        <v>0.22295805739514349</v>
      </c>
      <c r="I208" s="63">
        <f>AJ208/4.53</f>
        <v>0.22295805739514349</v>
      </c>
      <c r="J208" s="63">
        <v>0</v>
      </c>
      <c r="K208" s="63">
        <v>1.01</v>
      </c>
      <c r="L208" s="63">
        <v>1.01</v>
      </c>
      <c r="M208" s="63">
        <v>0</v>
      </c>
      <c r="N208" s="63">
        <v>0</v>
      </c>
      <c r="O208" s="63">
        <v>0</v>
      </c>
      <c r="P208" s="63">
        <f t="shared" si="152"/>
        <v>1.01</v>
      </c>
      <c r="Q208" s="63">
        <f>AJ208</f>
        <v>1.01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0.22295805739514349</v>
      </c>
      <c r="X208" s="63">
        <v>1.01</v>
      </c>
      <c r="Y208" s="63">
        <f>Z208/4.53</f>
        <v>0.22295805739514349</v>
      </c>
      <c r="Z208" s="63">
        <f>AJ208</f>
        <v>1.01</v>
      </c>
      <c r="AA208" s="63">
        <v>0</v>
      </c>
      <c r="AB208" s="63">
        <v>0</v>
      </c>
      <c r="AC208" s="60">
        <v>0</v>
      </c>
      <c r="AD208" s="60">
        <v>0</v>
      </c>
      <c r="AE208" s="60">
        <v>0</v>
      </c>
      <c r="AF208" s="60">
        <v>0</v>
      </c>
      <c r="AG208" s="60">
        <v>0</v>
      </c>
      <c r="AH208" s="60">
        <v>0</v>
      </c>
      <c r="AI208" s="63">
        <v>1.01</v>
      </c>
      <c r="AJ208" s="63">
        <v>1.01</v>
      </c>
      <c r="AK208" s="60">
        <v>0</v>
      </c>
      <c r="AL208" s="60">
        <v>0</v>
      </c>
      <c r="AM208" s="60">
        <f t="shared" si="115"/>
        <v>1.01</v>
      </c>
      <c r="AN208" s="60">
        <f t="shared" si="150"/>
        <v>1.01</v>
      </c>
      <c r="AO208" s="13"/>
    </row>
    <row r="209" spans="1:41" s="14" customFormat="1" ht="56.25" x14ac:dyDescent="0.3">
      <c r="A209" s="11" t="s">
        <v>172</v>
      </c>
      <c r="B209" s="15" t="str">
        <f>[1]Лист1!B178</f>
        <v>Реконструкция здания нежилого в ОП с. Стерлибашево (2 Этап - Строительно-монтажные работы 2026г.)</v>
      </c>
      <c r="C209" s="16" t="str">
        <f>[1]Лист1!C178</f>
        <v>Q_ГИП_2</v>
      </c>
      <c r="D209" s="62" t="s">
        <v>38</v>
      </c>
      <c r="E209" s="62" t="s">
        <v>165</v>
      </c>
      <c r="F209" s="62" t="s">
        <v>45</v>
      </c>
      <c r="G209" s="62" t="s">
        <v>165</v>
      </c>
      <c r="H209" s="63">
        <f>AK209/7.55</f>
        <v>0.71788079470198674</v>
      </c>
      <c r="I209" s="63">
        <f>AL209/7.55</f>
        <v>0.71788079470198674</v>
      </c>
      <c r="J209" s="63">
        <v>0</v>
      </c>
      <c r="K209" s="63">
        <v>5.42</v>
      </c>
      <c r="L209" s="63">
        <v>0</v>
      </c>
      <c r="M209" s="63">
        <v>5.42</v>
      </c>
      <c r="N209" s="63">
        <v>0</v>
      </c>
      <c r="O209" s="63">
        <v>0</v>
      </c>
      <c r="P209" s="63">
        <f t="shared" si="152"/>
        <v>5.42</v>
      </c>
      <c r="Q209" s="63">
        <v>0</v>
      </c>
      <c r="R209" s="63">
        <f>AL209</f>
        <v>5.42</v>
      </c>
      <c r="S209" s="63">
        <v>0</v>
      </c>
      <c r="T209" s="63">
        <v>0</v>
      </c>
      <c r="U209" s="63">
        <v>0</v>
      </c>
      <c r="V209" s="63">
        <v>0</v>
      </c>
      <c r="W209" s="63">
        <v>0.71788079470198674</v>
      </c>
      <c r="X209" s="63">
        <v>5.42</v>
      </c>
      <c r="Y209" s="63">
        <f>Z209/7.55</f>
        <v>0.71788079470198674</v>
      </c>
      <c r="Z209" s="63">
        <f>AL209</f>
        <v>5.42</v>
      </c>
      <c r="AA209" s="63">
        <v>0</v>
      </c>
      <c r="AB209" s="63">
        <v>0</v>
      </c>
      <c r="AC209" s="60">
        <v>0</v>
      </c>
      <c r="AD209" s="60">
        <v>0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3">
        <v>5.42</v>
      </c>
      <c r="AL209" s="63">
        <v>5.42</v>
      </c>
      <c r="AM209" s="60">
        <f t="shared" ref="AM209:AM222" si="153">SUM(AC209,AE209,AG209,AI209,AK209,)</f>
        <v>5.42</v>
      </c>
      <c r="AN209" s="60">
        <f t="shared" si="150"/>
        <v>5.42</v>
      </c>
      <c r="AO209" s="13"/>
    </row>
    <row r="210" spans="1:41" s="14" customFormat="1" ht="56.25" x14ac:dyDescent="0.3">
      <c r="A210" s="11" t="s">
        <v>130</v>
      </c>
      <c r="B210" s="12" t="s">
        <v>131</v>
      </c>
      <c r="C210" s="11" t="s">
        <v>49</v>
      </c>
      <c r="D210" s="60">
        <v>0</v>
      </c>
      <c r="E210" s="60">
        <v>0</v>
      </c>
      <c r="F210" s="60">
        <v>0</v>
      </c>
      <c r="G210" s="60">
        <v>0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>
        <v>0</v>
      </c>
      <c r="S210" s="60">
        <v>0</v>
      </c>
      <c r="T210" s="60">
        <v>0</v>
      </c>
      <c r="U210" s="60">
        <v>0</v>
      </c>
      <c r="V210" s="60">
        <v>0</v>
      </c>
      <c r="W210" s="60">
        <v>0</v>
      </c>
      <c r="X210" s="60">
        <v>0</v>
      </c>
      <c r="Y210" s="60">
        <v>0</v>
      </c>
      <c r="Z210" s="60">
        <v>0</v>
      </c>
      <c r="AA210" s="60">
        <v>0</v>
      </c>
      <c r="AB210" s="60">
        <v>0</v>
      </c>
      <c r="AC210" s="60">
        <v>0</v>
      </c>
      <c r="AD210" s="60">
        <v>0</v>
      </c>
      <c r="AE210" s="60">
        <v>0</v>
      </c>
      <c r="AF210" s="60">
        <v>0</v>
      </c>
      <c r="AG210" s="60">
        <v>0</v>
      </c>
      <c r="AH210" s="60">
        <v>0</v>
      </c>
      <c r="AI210" s="60">
        <v>0</v>
      </c>
      <c r="AJ210" s="60">
        <v>0</v>
      </c>
      <c r="AK210" s="60">
        <v>0</v>
      </c>
      <c r="AL210" s="60">
        <v>0</v>
      </c>
      <c r="AM210" s="60">
        <f t="shared" si="153"/>
        <v>0</v>
      </c>
      <c r="AN210" s="60">
        <f t="shared" si="150"/>
        <v>0</v>
      </c>
      <c r="AO210" s="13"/>
    </row>
    <row r="211" spans="1:41" s="14" customFormat="1" ht="75" x14ac:dyDescent="0.3">
      <c r="A211" s="11" t="s">
        <v>132</v>
      </c>
      <c r="B211" s="12" t="s">
        <v>133</v>
      </c>
      <c r="C211" s="11" t="s">
        <v>49</v>
      </c>
      <c r="D211" s="60">
        <v>0</v>
      </c>
      <c r="E211" s="60">
        <v>0</v>
      </c>
      <c r="F211" s="60">
        <v>0</v>
      </c>
      <c r="G211" s="60">
        <v>0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  <c r="P211" s="60">
        <v>0</v>
      </c>
      <c r="Q211" s="60">
        <v>0</v>
      </c>
      <c r="R211" s="60">
        <v>0</v>
      </c>
      <c r="S211" s="60">
        <v>0</v>
      </c>
      <c r="T211" s="60">
        <v>0</v>
      </c>
      <c r="U211" s="60">
        <v>0</v>
      </c>
      <c r="V211" s="60">
        <v>0</v>
      </c>
      <c r="W211" s="60">
        <v>0</v>
      </c>
      <c r="X211" s="60">
        <v>0</v>
      </c>
      <c r="Y211" s="60">
        <v>0</v>
      </c>
      <c r="Z211" s="60">
        <v>0</v>
      </c>
      <c r="AA211" s="60">
        <v>0</v>
      </c>
      <c r="AB211" s="60">
        <v>0</v>
      </c>
      <c r="AC211" s="60">
        <v>0</v>
      </c>
      <c r="AD211" s="60">
        <v>0</v>
      </c>
      <c r="AE211" s="60">
        <v>0</v>
      </c>
      <c r="AF211" s="60">
        <v>0</v>
      </c>
      <c r="AG211" s="60">
        <v>0</v>
      </c>
      <c r="AH211" s="60">
        <v>0</v>
      </c>
      <c r="AI211" s="60">
        <v>0</v>
      </c>
      <c r="AJ211" s="60">
        <v>0</v>
      </c>
      <c r="AK211" s="60">
        <v>0</v>
      </c>
      <c r="AL211" s="60">
        <v>0</v>
      </c>
      <c r="AM211" s="60">
        <f t="shared" si="153"/>
        <v>0</v>
      </c>
      <c r="AN211" s="60">
        <f t="shared" si="150"/>
        <v>0</v>
      </c>
      <c r="AO211" s="13"/>
    </row>
    <row r="212" spans="1:41" s="14" customFormat="1" ht="75" x14ac:dyDescent="0.3">
      <c r="A212" s="11" t="s">
        <v>134</v>
      </c>
      <c r="B212" s="12" t="s">
        <v>135</v>
      </c>
      <c r="C212" s="11" t="s">
        <v>49</v>
      </c>
      <c r="D212" s="60">
        <v>0</v>
      </c>
      <c r="E212" s="60">
        <v>0</v>
      </c>
      <c r="F212" s="60">
        <v>0</v>
      </c>
      <c r="G212" s="60">
        <v>0</v>
      </c>
      <c r="H212" s="60"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  <c r="P212" s="60">
        <v>0</v>
      </c>
      <c r="Q212" s="60">
        <v>0</v>
      </c>
      <c r="R212" s="60">
        <v>0</v>
      </c>
      <c r="S212" s="60">
        <v>0</v>
      </c>
      <c r="T212" s="60">
        <v>0</v>
      </c>
      <c r="U212" s="60">
        <v>0</v>
      </c>
      <c r="V212" s="60">
        <v>0</v>
      </c>
      <c r="W212" s="60">
        <v>0</v>
      </c>
      <c r="X212" s="60">
        <v>0</v>
      </c>
      <c r="Y212" s="60">
        <v>0</v>
      </c>
      <c r="Z212" s="60">
        <v>0</v>
      </c>
      <c r="AA212" s="60">
        <v>0</v>
      </c>
      <c r="AB212" s="60">
        <v>0</v>
      </c>
      <c r="AC212" s="60">
        <v>0</v>
      </c>
      <c r="AD212" s="60">
        <v>0</v>
      </c>
      <c r="AE212" s="60">
        <v>0</v>
      </c>
      <c r="AF212" s="60">
        <v>0</v>
      </c>
      <c r="AG212" s="60">
        <v>0</v>
      </c>
      <c r="AH212" s="60">
        <v>0</v>
      </c>
      <c r="AI212" s="60">
        <v>0</v>
      </c>
      <c r="AJ212" s="60">
        <v>0</v>
      </c>
      <c r="AK212" s="60">
        <v>0</v>
      </c>
      <c r="AL212" s="60">
        <v>0</v>
      </c>
      <c r="AM212" s="60">
        <f t="shared" si="153"/>
        <v>0</v>
      </c>
      <c r="AN212" s="60">
        <f t="shared" si="150"/>
        <v>0</v>
      </c>
      <c r="AO212" s="13"/>
    </row>
    <row r="213" spans="1:41" s="14" customFormat="1" ht="56.25" x14ac:dyDescent="0.3">
      <c r="A213" s="11" t="s">
        <v>136</v>
      </c>
      <c r="B213" s="12" t="s">
        <v>137</v>
      </c>
      <c r="C213" s="11" t="s">
        <v>49</v>
      </c>
      <c r="D213" s="60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0">
        <v>0</v>
      </c>
      <c r="Q213" s="60">
        <v>0</v>
      </c>
      <c r="R213" s="60">
        <v>0</v>
      </c>
      <c r="S213" s="60">
        <v>0</v>
      </c>
      <c r="T213" s="60">
        <v>0</v>
      </c>
      <c r="U213" s="60">
        <v>0</v>
      </c>
      <c r="V213" s="60">
        <v>0</v>
      </c>
      <c r="W213" s="60">
        <v>0</v>
      </c>
      <c r="X213" s="60">
        <v>0</v>
      </c>
      <c r="Y213" s="60">
        <v>0</v>
      </c>
      <c r="Z213" s="60">
        <v>0</v>
      </c>
      <c r="AA213" s="60">
        <v>0</v>
      </c>
      <c r="AB213" s="60">
        <v>0</v>
      </c>
      <c r="AC213" s="60">
        <v>0</v>
      </c>
      <c r="AD213" s="60">
        <v>0</v>
      </c>
      <c r="AE213" s="60">
        <v>0</v>
      </c>
      <c r="AF213" s="60">
        <v>0</v>
      </c>
      <c r="AG213" s="60">
        <v>0</v>
      </c>
      <c r="AH213" s="60">
        <v>0</v>
      </c>
      <c r="AI213" s="60">
        <v>0</v>
      </c>
      <c r="AJ213" s="60">
        <v>0</v>
      </c>
      <c r="AK213" s="60">
        <v>0</v>
      </c>
      <c r="AL213" s="60">
        <v>0</v>
      </c>
      <c r="AM213" s="60">
        <f t="shared" si="153"/>
        <v>0</v>
      </c>
      <c r="AN213" s="60">
        <f t="shared" si="150"/>
        <v>0</v>
      </c>
      <c r="AO213" s="13"/>
    </row>
    <row r="214" spans="1:41" s="14" customFormat="1" ht="37.5" x14ac:dyDescent="0.3">
      <c r="A214" s="11" t="s">
        <v>138</v>
      </c>
      <c r="B214" s="12" t="s">
        <v>139</v>
      </c>
      <c r="C214" s="11" t="s">
        <v>49</v>
      </c>
      <c r="D214" s="60">
        <v>0</v>
      </c>
      <c r="E214" s="60">
        <v>0</v>
      </c>
      <c r="F214" s="60">
        <v>0</v>
      </c>
      <c r="G214" s="60">
        <v>0</v>
      </c>
      <c r="H214" s="60">
        <f>SUM(H215:H231)</f>
        <v>1.1489690721649486</v>
      </c>
      <c r="I214" s="60">
        <f>SUM(I215:I231)</f>
        <v>2.3697302336769761</v>
      </c>
      <c r="J214" s="60">
        <f>SUM(J215:J222)</f>
        <v>0</v>
      </c>
      <c r="K214" s="60">
        <f>SUM(K215:K231)</f>
        <v>21.736000000000001</v>
      </c>
      <c r="L214" s="60">
        <f>SUM(L215:L222)</f>
        <v>0</v>
      </c>
      <c r="M214" s="60">
        <f>SUM(M215:M231)</f>
        <v>21.736000000000001</v>
      </c>
      <c r="N214" s="60">
        <f>SUM(N215:N222)</f>
        <v>0</v>
      </c>
      <c r="O214" s="60">
        <f>SUM(O215:O222)</f>
        <v>0</v>
      </c>
      <c r="P214" s="60">
        <f>SUM(P215:P231)</f>
        <v>13.792829960000001</v>
      </c>
      <c r="Q214" s="60">
        <f>SUM(Q215:Q231)</f>
        <v>0.51300000000000001</v>
      </c>
      <c r="R214" s="60">
        <f>SUM(R215:R231)</f>
        <v>13.279829960000001</v>
      </c>
      <c r="S214" s="60">
        <f>SUM(S215:S222)</f>
        <v>0</v>
      </c>
      <c r="T214" s="60">
        <f>SUM(T215:T222)</f>
        <v>0</v>
      </c>
      <c r="U214" s="60">
        <f>SUM(U215:U222)</f>
        <v>0</v>
      </c>
      <c r="V214" s="60">
        <f>SUM(V215:V222)</f>
        <v>0</v>
      </c>
      <c r="W214" s="60">
        <f t="shared" ref="W214:AB214" si="154">SUM(W215:W231)</f>
        <v>3.7347079037800688</v>
      </c>
      <c r="X214" s="60">
        <f t="shared" si="154"/>
        <v>21.736000000000001</v>
      </c>
      <c r="Y214" s="60">
        <f t="shared" si="154"/>
        <v>1.6585618487972507</v>
      </c>
      <c r="Z214" s="60">
        <f t="shared" si="154"/>
        <v>9.65282996</v>
      </c>
      <c r="AA214" s="60">
        <f t="shared" si="154"/>
        <v>25.274000000000004</v>
      </c>
      <c r="AB214" s="60">
        <f t="shared" si="154"/>
        <v>22.657</v>
      </c>
      <c r="AC214" s="60">
        <f>SUM(AC215:AC241)</f>
        <v>4.6109999999999998</v>
      </c>
      <c r="AD214" s="60">
        <f t="shared" ref="AD214:AL214" si="155">SUM(AD215:AD241)</f>
        <v>4.1390000000000002</v>
      </c>
      <c r="AE214" s="60">
        <f t="shared" si="155"/>
        <v>5.7590000000000012</v>
      </c>
      <c r="AF214" s="60">
        <f t="shared" si="155"/>
        <v>6.9480000000000004</v>
      </c>
      <c r="AG214" s="60">
        <f t="shared" si="155"/>
        <v>0.92800000000000005</v>
      </c>
      <c r="AH214" s="60">
        <f t="shared" si="155"/>
        <v>25.874021729999999</v>
      </c>
      <c r="AI214" s="60">
        <f t="shared" si="155"/>
        <v>0</v>
      </c>
      <c r="AJ214" s="60">
        <f t="shared" si="155"/>
        <v>8.6790000000000003</v>
      </c>
      <c r="AK214" s="60">
        <f t="shared" si="155"/>
        <v>0</v>
      </c>
      <c r="AL214" s="60">
        <f t="shared" si="155"/>
        <v>0</v>
      </c>
      <c r="AM214" s="60">
        <f t="shared" si="153"/>
        <v>11.298000000000002</v>
      </c>
      <c r="AN214" s="60">
        <f t="shared" si="150"/>
        <v>45.640021730000001</v>
      </c>
      <c r="AO214" s="13"/>
    </row>
    <row r="215" spans="1:41" s="14" customFormat="1" ht="75" x14ac:dyDescent="0.3">
      <c r="A215" s="11" t="s">
        <v>39</v>
      </c>
      <c r="B215" s="15" t="str">
        <f>[1]Лист1!B184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C215" s="16" t="str">
        <f>[1]Лист1!C184</f>
        <v>L_ГИП_53</v>
      </c>
      <c r="D215" s="62" t="s">
        <v>168</v>
      </c>
      <c r="E215" s="64" t="s">
        <v>144</v>
      </c>
      <c r="F215" s="64" t="s">
        <v>144</v>
      </c>
      <c r="G215" s="64" t="s">
        <v>144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f t="shared" ref="Y215:Y220" si="156">Z215/4.7</f>
        <v>0</v>
      </c>
      <c r="Z215" s="63">
        <v>0</v>
      </c>
      <c r="AA215" s="60">
        <v>1.099</v>
      </c>
      <c r="AB215" s="60">
        <v>1.722</v>
      </c>
      <c r="AC215" s="63">
        <v>0</v>
      </c>
      <c r="AD215" s="63">
        <v>0</v>
      </c>
      <c r="AE215" s="63">
        <v>0</v>
      </c>
      <c r="AF215" s="63">
        <v>0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0">
        <f t="shared" si="153"/>
        <v>0</v>
      </c>
      <c r="AN215" s="60">
        <f t="shared" si="150"/>
        <v>0</v>
      </c>
      <c r="AO215" s="13"/>
    </row>
    <row r="216" spans="1:41" s="14" customFormat="1" ht="56.25" x14ac:dyDescent="0.3">
      <c r="A216" s="11" t="s">
        <v>40</v>
      </c>
      <c r="B216" s="15" t="str">
        <f>[1]Лист1!B185</f>
        <v>Строительство ВЛ-10кВ, ТП-160кВА мкр. Сахалин-2 в с. Красноусольский Гафурийского района РБ (ВЛ-10кВ 0,912км)</v>
      </c>
      <c r="C216" s="16" t="str">
        <f>[1]Лист1!C185</f>
        <v>L_ГИП_54</v>
      </c>
      <c r="D216" s="62" t="s">
        <v>168</v>
      </c>
      <c r="E216" s="64" t="s">
        <v>144</v>
      </c>
      <c r="F216" s="64" t="s">
        <v>144</v>
      </c>
      <c r="G216" s="64" t="s">
        <v>144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f t="shared" si="156"/>
        <v>0</v>
      </c>
      <c r="Z216" s="63">
        <v>0</v>
      </c>
      <c r="AA216" s="60">
        <v>2.1309999999999998</v>
      </c>
      <c r="AB216" s="60">
        <v>2.2269999999999999</v>
      </c>
      <c r="AC216" s="63">
        <v>0</v>
      </c>
      <c r="AD216" s="63">
        <v>0</v>
      </c>
      <c r="AE216" s="63">
        <v>0</v>
      </c>
      <c r="AF216" s="63">
        <v>0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0">
        <f t="shared" si="153"/>
        <v>0</v>
      </c>
      <c r="AN216" s="60">
        <f t="shared" si="150"/>
        <v>0</v>
      </c>
      <c r="AO216" s="13"/>
    </row>
    <row r="217" spans="1:41" s="14" customFormat="1" ht="64.5" customHeight="1" x14ac:dyDescent="0.3">
      <c r="A217" s="11" t="s">
        <v>41</v>
      </c>
      <c r="B217" s="15" t="str">
        <f>[1]Лист1!B186</f>
        <v>Строительство ВЛ-10кВ, ВЛ-0,4кВ, ТП-160кВА мкр. Сабантуй в с. Красноусольский Гафурийского района РБ (ВЛ-10кВ 0,56км, ВЛ-0,4кВ 0,108км)</v>
      </c>
      <c r="C217" s="16" t="str">
        <f>[1]Лист1!C186</f>
        <v>L_ГИП_55</v>
      </c>
      <c r="D217" s="62" t="s">
        <v>168</v>
      </c>
      <c r="E217" s="64" t="s">
        <v>144</v>
      </c>
      <c r="F217" s="64" t="s">
        <v>144</v>
      </c>
      <c r="G217" s="64" t="s">
        <v>144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f t="shared" si="156"/>
        <v>0</v>
      </c>
      <c r="Z217" s="63">
        <v>0</v>
      </c>
      <c r="AA217" s="60">
        <v>1.8919999999999999</v>
      </c>
      <c r="AB217" s="60">
        <v>2.6869999999999998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0">
        <f t="shared" si="153"/>
        <v>0</v>
      </c>
      <c r="AN217" s="60">
        <f t="shared" si="150"/>
        <v>0</v>
      </c>
      <c r="AO217" s="13"/>
    </row>
    <row r="218" spans="1:41" s="14" customFormat="1" ht="75" x14ac:dyDescent="0.3">
      <c r="A218" s="11" t="s">
        <v>42</v>
      </c>
      <c r="B218" s="15" t="str">
        <f>[1]Лист1!B187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C218" s="16" t="str">
        <f>[1]Лист1!C187</f>
        <v>L_ГИП_56</v>
      </c>
      <c r="D218" s="62" t="s">
        <v>168</v>
      </c>
      <c r="E218" s="64" t="s">
        <v>144</v>
      </c>
      <c r="F218" s="64" t="s">
        <v>144</v>
      </c>
      <c r="G218" s="64" t="s">
        <v>144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f t="shared" si="156"/>
        <v>0</v>
      </c>
      <c r="Z218" s="63">
        <v>0</v>
      </c>
      <c r="AA218" s="60">
        <v>0.08</v>
      </c>
      <c r="AB218" s="60">
        <v>8.5999999999999993E-2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0">
        <f t="shared" si="153"/>
        <v>0</v>
      </c>
      <c r="AN218" s="60">
        <f t="shared" si="150"/>
        <v>0</v>
      </c>
      <c r="AO218" s="13"/>
    </row>
    <row r="219" spans="1:41" s="14" customFormat="1" ht="93.75" x14ac:dyDescent="0.3">
      <c r="A219" s="11" t="s">
        <v>43</v>
      </c>
      <c r="B219" s="15" t="str">
        <f>[1]Лист1!B188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  <c r="C219" s="16" t="str">
        <f>[1]Лист1!C188</f>
        <v>L_ГИП_57</v>
      </c>
      <c r="D219" s="62" t="s">
        <v>168</v>
      </c>
      <c r="E219" s="64" t="s">
        <v>144</v>
      </c>
      <c r="F219" s="64" t="s">
        <v>144</v>
      </c>
      <c r="G219" s="64" t="s">
        <v>144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f t="shared" si="156"/>
        <v>0</v>
      </c>
      <c r="Z219" s="63">
        <v>0</v>
      </c>
      <c r="AA219" s="60">
        <v>6.069</v>
      </c>
      <c r="AB219" s="60">
        <v>2.1949999999999998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0">
        <f t="shared" si="153"/>
        <v>0</v>
      </c>
      <c r="AN219" s="60">
        <f t="shared" si="150"/>
        <v>0</v>
      </c>
      <c r="AO219" s="13"/>
    </row>
    <row r="220" spans="1:41" s="14" customFormat="1" ht="75" x14ac:dyDescent="0.3">
      <c r="A220" s="11" t="s">
        <v>44</v>
      </c>
      <c r="B220" s="15" t="str">
        <f>[1]Лист1!B189</f>
        <v>Строительство ВЛ-10кВ, ВЛ-0,4кВ, ТП-100кВА ул. 8 марта с. Шаран Шаранского района РБ (перевод нагрузки от ТП-8294, ВЛ-10кВ 0,022км, ВЛ-0,4кВ 1,427км</v>
      </c>
      <c r="C220" s="16" t="str">
        <f>[1]Лист1!C189</f>
        <v>L_ГИП_58</v>
      </c>
      <c r="D220" s="62" t="s">
        <v>168</v>
      </c>
      <c r="E220" s="64" t="s">
        <v>144</v>
      </c>
      <c r="F220" s="64" t="s">
        <v>144</v>
      </c>
      <c r="G220" s="64" t="s">
        <v>144</v>
      </c>
      <c r="H220" s="63">
        <v>0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3">
        <v>0</v>
      </c>
      <c r="P220" s="63">
        <v>0</v>
      </c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>
        <v>0</v>
      </c>
      <c r="W220" s="63">
        <v>0</v>
      </c>
      <c r="X220" s="63">
        <v>0</v>
      </c>
      <c r="Y220" s="63">
        <f t="shared" si="156"/>
        <v>0</v>
      </c>
      <c r="Z220" s="63">
        <v>0</v>
      </c>
      <c r="AA220" s="60">
        <v>2.7050000000000001</v>
      </c>
      <c r="AB220" s="60">
        <v>2.653</v>
      </c>
      <c r="AC220" s="63">
        <v>0</v>
      </c>
      <c r="AD220" s="63">
        <v>0</v>
      </c>
      <c r="AE220" s="63">
        <v>0</v>
      </c>
      <c r="AF220" s="63">
        <v>0</v>
      </c>
      <c r="AG220" s="63">
        <v>0</v>
      </c>
      <c r="AH220" s="63">
        <v>0</v>
      </c>
      <c r="AI220" s="63">
        <v>0</v>
      </c>
      <c r="AJ220" s="63">
        <v>0</v>
      </c>
      <c r="AK220" s="63">
        <v>0</v>
      </c>
      <c r="AL220" s="63">
        <v>0</v>
      </c>
      <c r="AM220" s="60">
        <f t="shared" si="153"/>
        <v>0</v>
      </c>
      <c r="AN220" s="60">
        <f t="shared" si="150"/>
        <v>0</v>
      </c>
      <c r="AO220" s="13"/>
    </row>
    <row r="221" spans="1:41" s="14" customFormat="1" ht="75" x14ac:dyDescent="0.3">
      <c r="A221" s="11" t="s">
        <v>169</v>
      </c>
      <c r="B221" s="15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221" s="16" t="str">
        <f>[1]Лист1!C190</f>
        <v>M_ГИП_12</v>
      </c>
      <c r="D221" s="62" t="s">
        <v>38</v>
      </c>
      <c r="E221" s="62" t="s">
        <v>161</v>
      </c>
      <c r="F221" s="62" t="s">
        <v>161</v>
      </c>
      <c r="G221" s="62" t="s">
        <v>45</v>
      </c>
      <c r="H221" s="63">
        <f>AC221/5.82</f>
        <v>0</v>
      </c>
      <c r="I221" s="63">
        <f>AD221/5.82</f>
        <v>0</v>
      </c>
      <c r="J221" s="60">
        <v>0</v>
      </c>
      <c r="K221" s="60">
        <v>13.92</v>
      </c>
      <c r="L221" s="60">
        <v>0</v>
      </c>
      <c r="M221" s="60">
        <v>13.92</v>
      </c>
      <c r="N221" s="60">
        <v>0</v>
      </c>
      <c r="O221" s="60">
        <v>0</v>
      </c>
      <c r="P221" s="63">
        <f t="shared" ref="P221:P229" si="157">SUM(Q221:T221)</f>
        <v>0</v>
      </c>
      <c r="Q221" s="60">
        <v>0</v>
      </c>
      <c r="R221" s="63">
        <f t="shared" ref="R221:R228" si="158">AD221</f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2.3917525773195876</v>
      </c>
      <c r="X221" s="60">
        <v>13.92</v>
      </c>
      <c r="Y221" s="63">
        <f>Z221/5.82</f>
        <v>0</v>
      </c>
      <c r="Z221" s="63">
        <f>AD221</f>
        <v>0</v>
      </c>
      <c r="AA221" s="63">
        <v>0</v>
      </c>
      <c r="AB221" s="63">
        <v>0</v>
      </c>
      <c r="AC221" s="63">
        <v>0</v>
      </c>
      <c r="AD221" s="63">
        <v>0</v>
      </c>
      <c r="AE221" s="60">
        <v>0</v>
      </c>
      <c r="AF221" s="60">
        <v>0</v>
      </c>
      <c r="AG221" s="60">
        <v>0</v>
      </c>
      <c r="AH221" s="60">
        <v>0</v>
      </c>
      <c r="AI221" s="60">
        <v>0</v>
      </c>
      <c r="AJ221" s="60">
        <v>0</v>
      </c>
      <c r="AK221" s="60">
        <v>0</v>
      </c>
      <c r="AL221" s="60">
        <v>0</v>
      </c>
      <c r="AM221" s="60">
        <f t="shared" si="153"/>
        <v>0</v>
      </c>
      <c r="AN221" s="60">
        <f t="shared" si="150"/>
        <v>0</v>
      </c>
      <c r="AO221" s="13"/>
    </row>
    <row r="222" spans="1:41" s="14" customFormat="1" ht="75" x14ac:dyDescent="0.3">
      <c r="A222" s="11" t="s">
        <v>170</v>
      </c>
      <c r="B222" s="15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222" s="16" t="str">
        <f>[1]Лист1!C191</f>
        <v>M_ГИП_13</v>
      </c>
      <c r="D222" s="62" t="s">
        <v>38</v>
      </c>
      <c r="E222" s="62" t="s">
        <v>161</v>
      </c>
      <c r="F222" s="62" t="s">
        <v>161</v>
      </c>
      <c r="G222" s="62" t="s">
        <v>45</v>
      </c>
      <c r="H222" s="63">
        <f>AC222/5.82</f>
        <v>0</v>
      </c>
      <c r="I222" s="63">
        <f>AD222/5.82</f>
        <v>0</v>
      </c>
      <c r="J222" s="60">
        <v>0</v>
      </c>
      <c r="K222" s="60">
        <v>1.129</v>
      </c>
      <c r="L222" s="60">
        <v>0</v>
      </c>
      <c r="M222" s="60">
        <v>1.129</v>
      </c>
      <c r="N222" s="60">
        <v>0</v>
      </c>
      <c r="O222" s="60">
        <v>0</v>
      </c>
      <c r="P222" s="63">
        <f t="shared" si="157"/>
        <v>0</v>
      </c>
      <c r="Q222" s="60">
        <v>0</v>
      </c>
      <c r="R222" s="63">
        <f t="shared" si="158"/>
        <v>0</v>
      </c>
      <c r="S222" s="60">
        <v>0</v>
      </c>
      <c r="T222" s="60">
        <v>0</v>
      </c>
      <c r="U222" s="60">
        <v>0</v>
      </c>
      <c r="V222" s="60">
        <v>0</v>
      </c>
      <c r="W222" s="60">
        <v>0.19398625429553265</v>
      </c>
      <c r="X222" s="60">
        <v>1.129</v>
      </c>
      <c r="Y222" s="63">
        <f>Z222/5.82</f>
        <v>0</v>
      </c>
      <c r="Z222" s="63">
        <f>AD222</f>
        <v>0</v>
      </c>
      <c r="AA222" s="63">
        <v>0</v>
      </c>
      <c r="AB222" s="63">
        <v>0</v>
      </c>
      <c r="AC222" s="63">
        <v>0</v>
      </c>
      <c r="AD222" s="63">
        <v>0</v>
      </c>
      <c r="AE222" s="60">
        <v>0</v>
      </c>
      <c r="AF222" s="60">
        <v>0</v>
      </c>
      <c r="AG222" s="60">
        <v>0</v>
      </c>
      <c r="AH222" s="60">
        <v>0</v>
      </c>
      <c r="AI222" s="60">
        <v>0</v>
      </c>
      <c r="AJ222" s="60">
        <v>0</v>
      </c>
      <c r="AK222" s="60">
        <v>0</v>
      </c>
      <c r="AL222" s="60">
        <v>0</v>
      </c>
      <c r="AM222" s="60">
        <f t="shared" si="153"/>
        <v>0</v>
      </c>
      <c r="AN222" s="60">
        <f t="shared" si="150"/>
        <v>0</v>
      </c>
      <c r="AO222" s="13"/>
    </row>
    <row r="223" spans="1:41" s="14" customFormat="1" ht="56.25" x14ac:dyDescent="0.3">
      <c r="A223" s="11" t="s">
        <v>171</v>
      </c>
      <c r="B223" s="15" t="str">
        <f>[1]Лист1!B192</f>
        <v>Строительство КЛ-6кВ Л-5044 Ф-11 ПС "ЗЖБК" г. Мелеуз Мелеузовского района РБ (прокладка резервного кабеля 0,14км)</v>
      </c>
      <c r="C223" s="16" t="str">
        <f>[1]Лист1!C192</f>
        <v>M_ГИП_5</v>
      </c>
      <c r="D223" s="62" t="s">
        <v>168</v>
      </c>
      <c r="E223" s="62" t="s">
        <v>161</v>
      </c>
      <c r="F223" s="62" t="s">
        <v>45</v>
      </c>
      <c r="G223" s="62" t="s">
        <v>161</v>
      </c>
      <c r="H223" s="63">
        <v>0</v>
      </c>
      <c r="I223" s="63">
        <f t="shared" ref="I223:I228" si="159">AD223/5.82</f>
        <v>8.522336769759449E-2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f t="shared" si="157"/>
        <v>0.496</v>
      </c>
      <c r="Q223" s="63">
        <v>0</v>
      </c>
      <c r="R223" s="63">
        <f t="shared" si="158"/>
        <v>0.496</v>
      </c>
      <c r="S223" s="63">
        <v>0</v>
      </c>
      <c r="T223" s="63">
        <v>0</v>
      </c>
      <c r="U223" s="63">
        <v>0</v>
      </c>
      <c r="V223" s="63">
        <v>0</v>
      </c>
      <c r="W223" s="60">
        <v>0</v>
      </c>
      <c r="X223" s="60">
        <v>0</v>
      </c>
      <c r="Y223" s="60">
        <v>0</v>
      </c>
      <c r="Z223" s="60">
        <v>0</v>
      </c>
      <c r="AA223" s="63">
        <f t="shared" ref="AA223:AB228" si="160">AC223</f>
        <v>0.435</v>
      </c>
      <c r="AB223" s="63">
        <f t="shared" si="160"/>
        <v>0.496</v>
      </c>
      <c r="AC223" s="63">
        <v>0.435</v>
      </c>
      <c r="AD223" s="63">
        <v>0.496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0">
        <f t="shared" si="150"/>
        <v>0.496</v>
      </c>
      <c r="AO223" s="13"/>
    </row>
    <row r="224" spans="1:41" s="14" customFormat="1" ht="56.25" x14ac:dyDescent="0.3">
      <c r="A224" s="11" t="s">
        <v>172</v>
      </c>
      <c r="B224" s="15" t="str">
        <f>[1]Лист1!B193</f>
        <v>Строительство ВЛ-0,4кВ, установка двух ТП-160кВА с. Старосубхангулово  Бурзянского района РБ (ВЛ-0,4кВ 0,396км)</v>
      </c>
      <c r="C224" s="16" t="str">
        <f>[1]Лист1!C193</f>
        <v>M_ГИП_46</v>
      </c>
      <c r="D224" s="62" t="s">
        <v>168</v>
      </c>
      <c r="E224" s="62" t="s">
        <v>161</v>
      </c>
      <c r="F224" s="62" t="s">
        <v>45</v>
      </c>
      <c r="G224" s="62" t="s">
        <v>161</v>
      </c>
      <c r="H224" s="63">
        <v>0</v>
      </c>
      <c r="I224" s="63">
        <f t="shared" si="159"/>
        <v>0.23694158075601374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f t="shared" si="157"/>
        <v>1.379</v>
      </c>
      <c r="Q224" s="63">
        <v>0</v>
      </c>
      <c r="R224" s="63">
        <f t="shared" si="158"/>
        <v>1.379</v>
      </c>
      <c r="S224" s="63">
        <v>0</v>
      </c>
      <c r="T224" s="63">
        <v>0</v>
      </c>
      <c r="U224" s="63">
        <v>0</v>
      </c>
      <c r="V224" s="63">
        <v>0</v>
      </c>
      <c r="W224" s="60">
        <v>0</v>
      </c>
      <c r="X224" s="60">
        <v>0</v>
      </c>
      <c r="Y224" s="60">
        <v>0</v>
      </c>
      <c r="Z224" s="60">
        <v>0</v>
      </c>
      <c r="AA224" s="63">
        <f t="shared" si="160"/>
        <v>2.1280000000000001</v>
      </c>
      <c r="AB224" s="63">
        <f t="shared" si="160"/>
        <v>1.379</v>
      </c>
      <c r="AC224" s="63">
        <v>2.1280000000000001</v>
      </c>
      <c r="AD224" s="63">
        <v>1.379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0">
        <f t="shared" si="150"/>
        <v>1.379</v>
      </c>
      <c r="AO224" s="13"/>
    </row>
    <row r="225" spans="1:41" s="14" customFormat="1" ht="56.25" x14ac:dyDescent="0.3">
      <c r="A225" s="11" t="s">
        <v>173</v>
      </c>
      <c r="B225" s="15" t="str">
        <f>[1]Лист1!B194</f>
        <v>Строительство ВЛ-0,4кВ Л-4 ТП-2593 с. Санатория Глуховского Белебеевского района РБ (ВЛ-0,4кВ 0,220 км)</v>
      </c>
      <c r="C225" s="16" t="str">
        <f>[1]Лист1!C194</f>
        <v>M_ГИП_47</v>
      </c>
      <c r="D225" s="62" t="s">
        <v>168</v>
      </c>
      <c r="E225" s="62" t="s">
        <v>161</v>
      </c>
      <c r="F225" s="62" t="s">
        <v>45</v>
      </c>
      <c r="G225" s="62" t="s">
        <v>161</v>
      </c>
      <c r="H225" s="63">
        <v>0</v>
      </c>
      <c r="I225" s="63">
        <f t="shared" si="159"/>
        <v>1.9415807560137457E-2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f t="shared" si="157"/>
        <v>0.113</v>
      </c>
      <c r="Q225" s="63">
        <v>0</v>
      </c>
      <c r="R225" s="63">
        <f t="shared" si="158"/>
        <v>0.113</v>
      </c>
      <c r="S225" s="63">
        <v>0</v>
      </c>
      <c r="T225" s="63">
        <v>0</v>
      </c>
      <c r="U225" s="63">
        <v>0</v>
      </c>
      <c r="V225" s="63">
        <v>0</v>
      </c>
      <c r="W225" s="60">
        <v>0</v>
      </c>
      <c r="X225" s="60">
        <v>0</v>
      </c>
      <c r="Y225" s="60">
        <v>0</v>
      </c>
      <c r="Z225" s="60">
        <v>0</v>
      </c>
      <c r="AA225" s="63">
        <f t="shared" si="160"/>
        <v>0.113</v>
      </c>
      <c r="AB225" s="63">
        <f t="shared" si="160"/>
        <v>0.113</v>
      </c>
      <c r="AC225" s="63">
        <v>0.113</v>
      </c>
      <c r="AD225" s="63">
        <v>0.113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0">
        <f t="shared" si="150"/>
        <v>0.113</v>
      </c>
      <c r="AO225" s="13"/>
    </row>
    <row r="226" spans="1:41" s="14" customFormat="1" ht="75" x14ac:dyDescent="0.3">
      <c r="A226" s="11" t="s">
        <v>174</v>
      </c>
      <c r="B226" s="15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226" s="16" t="str">
        <f>[1]Лист1!C195</f>
        <v>M_ГИП_48</v>
      </c>
      <c r="D226" s="62" t="s">
        <v>168</v>
      </c>
      <c r="E226" s="62" t="s">
        <v>161</v>
      </c>
      <c r="F226" s="62" t="s">
        <v>45</v>
      </c>
      <c r="G226" s="62" t="s">
        <v>161</v>
      </c>
      <c r="H226" s="63">
        <v>0</v>
      </c>
      <c r="I226" s="63">
        <f t="shared" si="159"/>
        <v>0.19226804123711339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f t="shared" si="157"/>
        <v>1.119</v>
      </c>
      <c r="Q226" s="63">
        <v>0</v>
      </c>
      <c r="R226" s="63">
        <f t="shared" si="158"/>
        <v>1.119</v>
      </c>
      <c r="S226" s="63">
        <v>0</v>
      </c>
      <c r="T226" s="63">
        <v>0</v>
      </c>
      <c r="U226" s="63">
        <v>0</v>
      </c>
      <c r="V226" s="63">
        <v>0</v>
      </c>
      <c r="W226" s="60">
        <v>0</v>
      </c>
      <c r="X226" s="60">
        <v>0</v>
      </c>
      <c r="Y226" s="60">
        <v>0</v>
      </c>
      <c r="Z226" s="60">
        <v>0</v>
      </c>
      <c r="AA226" s="63">
        <f t="shared" si="160"/>
        <v>1.119</v>
      </c>
      <c r="AB226" s="63">
        <f t="shared" si="160"/>
        <v>1.119</v>
      </c>
      <c r="AC226" s="63">
        <v>1.119</v>
      </c>
      <c r="AD226" s="63">
        <v>1.119</v>
      </c>
      <c r="AE226" s="63">
        <v>0</v>
      </c>
      <c r="AF226" s="63">
        <v>0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0">
        <f t="shared" si="150"/>
        <v>1.119</v>
      </c>
      <c r="AO226" s="13"/>
    </row>
    <row r="227" spans="1:41" s="14" customFormat="1" ht="117.75" customHeight="1" x14ac:dyDescent="0.3">
      <c r="A227" s="11" t="s">
        <v>175</v>
      </c>
      <c r="B227" s="15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227" s="16" t="str">
        <f>[1]Лист1!C196</f>
        <v>M_ГИП_50</v>
      </c>
      <c r="D227" s="62" t="s">
        <v>168</v>
      </c>
      <c r="E227" s="62" t="s">
        <v>161</v>
      </c>
      <c r="F227" s="62" t="s">
        <v>45</v>
      </c>
      <c r="G227" s="62" t="s">
        <v>161</v>
      </c>
      <c r="H227" s="63">
        <v>0</v>
      </c>
      <c r="I227" s="63">
        <f t="shared" si="159"/>
        <v>2.9209621993127148E-2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f t="shared" si="157"/>
        <v>0.17</v>
      </c>
      <c r="Q227" s="63">
        <v>0</v>
      </c>
      <c r="R227" s="63">
        <f t="shared" si="158"/>
        <v>0.17</v>
      </c>
      <c r="S227" s="63">
        <v>0</v>
      </c>
      <c r="T227" s="63">
        <v>0</v>
      </c>
      <c r="U227" s="63">
        <v>0</v>
      </c>
      <c r="V227" s="63">
        <v>0</v>
      </c>
      <c r="W227" s="60">
        <v>0</v>
      </c>
      <c r="X227" s="60">
        <v>0</v>
      </c>
      <c r="Y227" s="60">
        <v>0</v>
      </c>
      <c r="Z227" s="60">
        <v>0</v>
      </c>
      <c r="AA227" s="63">
        <f t="shared" si="160"/>
        <v>0.17</v>
      </c>
      <c r="AB227" s="63">
        <f t="shared" si="160"/>
        <v>0.17</v>
      </c>
      <c r="AC227" s="63">
        <v>0.17</v>
      </c>
      <c r="AD227" s="63">
        <v>0.17</v>
      </c>
      <c r="AE227" s="63">
        <v>0</v>
      </c>
      <c r="AF227" s="63">
        <v>0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0">
        <f t="shared" si="150"/>
        <v>0.17</v>
      </c>
      <c r="AO227" s="13"/>
    </row>
    <row r="228" spans="1:41" s="14" customFormat="1" ht="75" x14ac:dyDescent="0.3">
      <c r="A228" s="11" t="s">
        <v>177</v>
      </c>
      <c r="B228" s="15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228" s="16" t="str">
        <f>[1]Лист1!C197</f>
        <v>M_ГИП_20</v>
      </c>
      <c r="D228" s="62" t="s">
        <v>168</v>
      </c>
      <c r="E228" s="62" t="s">
        <v>161</v>
      </c>
      <c r="F228" s="62" t="s">
        <v>45</v>
      </c>
      <c r="G228" s="62" t="s">
        <v>161</v>
      </c>
      <c r="H228" s="63">
        <v>0</v>
      </c>
      <c r="I228" s="63">
        <f t="shared" si="159"/>
        <v>0.14810996563573883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f t="shared" si="157"/>
        <v>0.86199999999999999</v>
      </c>
      <c r="Q228" s="63">
        <v>0</v>
      </c>
      <c r="R228" s="63">
        <f t="shared" si="158"/>
        <v>0.86199999999999999</v>
      </c>
      <c r="S228" s="63">
        <v>0</v>
      </c>
      <c r="T228" s="63">
        <v>0</v>
      </c>
      <c r="U228" s="63">
        <v>0</v>
      </c>
      <c r="V228" s="63">
        <v>0</v>
      </c>
      <c r="W228" s="60">
        <v>0</v>
      </c>
      <c r="X228" s="60">
        <v>0</v>
      </c>
      <c r="Y228" s="60">
        <v>0</v>
      </c>
      <c r="Z228" s="60">
        <v>0</v>
      </c>
      <c r="AA228" s="63">
        <f t="shared" si="160"/>
        <v>0.64600000000000002</v>
      </c>
      <c r="AB228" s="63">
        <f t="shared" si="160"/>
        <v>0.86199999999999999</v>
      </c>
      <c r="AC228" s="63">
        <v>0.64600000000000002</v>
      </c>
      <c r="AD228" s="63">
        <v>0.86199999999999999</v>
      </c>
      <c r="AE228" s="63">
        <v>0</v>
      </c>
      <c r="AF228" s="63">
        <v>0</v>
      </c>
      <c r="AG228" s="63">
        <v>0</v>
      </c>
      <c r="AH228" s="63">
        <v>0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0">
        <f t="shared" si="150"/>
        <v>0.86199999999999999</v>
      </c>
      <c r="AO228" s="13"/>
    </row>
    <row r="229" spans="1:41" s="14" customFormat="1" ht="37.5" x14ac:dyDescent="0.3">
      <c r="A229" s="11" t="s">
        <v>287</v>
      </c>
      <c r="B229" s="37" t="s">
        <v>302</v>
      </c>
      <c r="C229" s="16" t="str">
        <f>[1]Лист1!C198</f>
        <v>ЭN_ГИП_18</v>
      </c>
      <c r="D229" s="62" t="s">
        <v>181</v>
      </c>
      <c r="E229" s="62" t="s">
        <v>162</v>
      </c>
      <c r="F229" s="62" t="s">
        <v>45</v>
      </c>
      <c r="G229" s="62" t="s">
        <v>163</v>
      </c>
      <c r="H229" s="63">
        <f t="shared" ref="H229:I231" si="161">SUM(AC229,AE229,AG229,AI229,AK229)/5.82</f>
        <v>0.20171821305841922</v>
      </c>
      <c r="I229" s="63">
        <f t="shared" si="161"/>
        <v>0.19381443298969073</v>
      </c>
      <c r="J229" s="63"/>
      <c r="K229" s="60">
        <f>SUM(L229:O229)</f>
        <v>1.1739999999999999</v>
      </c>
      <c r="L229" s="60">
        <v>0</v>
      </c>
      <c r="M229" s="63">
        <f>SUM(AC229,AE229,AG229,AI229,AK229,)</f>
        <v>1.1739999999999999</v>
      </c>
      <c r="N229" s="60">
        <v>0</v>
      </c>
      <c r="O229" s="60">
        <v>0</v>
      </c>
      <c r="P229" s="60">
        <f t="shared" si="157"/>
        <v>1.129</v>
      </c>
      <c r="Q229" s="60">
        <f>AE229</f>
        <v>0.246</v>
      </c>
      <c r="R229" s="60">
        <f>AH229</f>
        <v>0.88300000000000001</v>
      </c>
      <c r="S229" s="60">
        <v>0</v>
      </c>
      <c r="T229" s="60">
        <v>0</v>
      </c>
      <c r="U229" s="63">
        <v>0</v>
      </c>
      <c r="V229" s="63">
        <v>0</v>
      </c>
      <c r="W229" s="60">
        <f>X229/5.82</f>
        <v>0.20171821305841922</v>
      </c>
      <c r="X229" s="60">
        <f>SUM(AE229,AG229,AI229,AK229,)</f>
        <v>1.1739999999999999</v>
      </c>
      <c r="Y229" s="60">
        <f>Z229/5.82</f>
        <v>0.19381443298969073</v>
      </c>
      <c r="Z229" s="60">
        <f>SUM(AF229,AH229,AJ229,AL229,)</f>
        <v>1.1280000000000001</v>
      </c>
      <c r="AA229" s="60">
        <f t="shared" ref="AA229" si="162">SUM(AC229,AE229,AG229,AI229,AK229,)</f>
        <v>1.1739999999999999</v>
      </c>
      <c r="AB229" s="60">
        <f>AD229+AF229</f>
        <v>0.245</v>
      </c>
      <c r="AC229" s="60">
        <v>0</v>
      </c>
      <c r="AD229" s="60">
        <v>0</v>
      </c>
      <c r="AE229" s="63">
        <v>0.246</v>
      </c>
      <c r="AF229" s="63">
        <v>0.245</v>
      </c>
      <c r="AG229" s="63">
        <v>0.92800000000000005</v>
      </c>
      <c r="AH229" s="63">
        <v>0.88300000000000001</v>
      </c>
      <c r="AI229" s="63">
        <v>0</v>
      </c>
      <c r="AJ229" s="63">
        <v>0</v>
      </c>
      <c r="AK229" s="63">
        <v>0</v>
      </c>
      <c r="AL229" s="63">
        <v>0</v>
      </c>
      <c r="AM229" s="63">
        <f>SUM(AC229,AE229,AG229,AI229,AK229,)</f>
        <v>1.1739999999999999</v>
      </c>
      <c r="AN229" s="60">
        <f t="shared" si="150"/>
        <v>1.1280000000000001</v>
      </c>
      <c r="AO229" s="13"/>
    </row>
    <row r="230" spans="1:41" s="14" customFormat="1" ht="56.25" x14ac:dyDescent="0.3">
      <c r="A230" s="11" t="s">
        <v>289</v>
      </c>
      <c r="B230" s="15" t="str">
        <f>[1]Лист1!B199</f>
        <v>Строительство ВКЛ-10кВ в СНТ "Родник " Иглинского района РБ (КЛ-10кВ 0,523км, ВЛ-10кВ 1,462км)</v>
      </c>
      <c r="C230" s="16" t="str">
        <f>[1]Лист1!C199</f>
        <v>N_ГИП_19</v>
      </c>
      <c r="D230" s="62" t="s">
        <v>168</v>
      </c>
      <c r="E230" s="64" t="s">
        <v>162</v>
      </c>
      <c r="F230" s="64" t="s">
        <v>45</v>
      </c>
      <c r="G230" s="64" t="s">
        <v>162</v>
      </c>
      <c r="H230" s="63">
        <f>SUM(AC230,AE230,AG230,AI230,AK230)/5.82</f>
        <v>0.90137457044673541</v>
      </c>
      <c r="I230" s="63">
        <f>SUM(AD230,AF230,AH230,AJ230,AL230)/5.82</f>
        <v>1.1058419243986253</v>
      </c>
      <c r="J230" s="63"/>
      <c r="K230" s="60">
        <f>SUM(L230:O230)</f>
        <v>5.2460000000000004</v>
      </c>
      <c r="L230" s="60">
        <v>0</v>
      </c>
      <c r="M230" s="63">
        <f>SUM(AC230,AE230,AG230,AI230,AK230,)</f>
        <v>5.2460000000000004</v>
      </c>
      <c r="N230" s="60">
        <v>0</v>
      </c>
      <c r="O230" s="60">
        <v>0</v>
      </c>
      <c r="P230" s="60">
        <f>SUM(Q230:T230)</f>
        <v>6.4359999999999999</v>
      </c>
      <c r="Q230" s="60">
        <v>0</v>
      </c>
      <c r="R230" s="60">
        <f>SUM(AD230,AF230,AH230,AJ230,AL230,)</f>
        <v>6.4359999999999999</v>
      </c>
      <c r="S230" s="60">
        <v>0</v>
      </c>
      <c r="T230" s="60">
        <v>0</v>
      </c>
      <c r="U230" s="63">
        <v>0</v>
      </c>
      <c r="V230" s="63">
        <v>0</v>
      </c>
      <c r="W230" s="60">
        <f>X230/5.82</f>
        <v>0.90137457044673541</v>
      </c>
      <c r="X230" s="60">
        <f>SUM(AE230,AG230,AI230,AK230,)</f>
        <v>5.2460000000000004</v>
      </c>
      <c r="Y230" s="60">
        <f>Z230/5.82</f>
        <v>1.1058419243986253</v>
      </c>
      <c r="Z230" s="60">
        <f>SUM(AF230,AH230,AJ230,AL230,)</f>
        <v>6.4359999999999999</v>
      </c>
      <c r="AA230" s="60">
        <f t="shared" ref="AA230" si="163">SUM(AC230,AE230,AG230,AI230,AK230,)</f>
        <v>5.2460000000000004</v>
      </c>
      <c r="AB230" s="60">
        <f>AD230+AF230</f>
        <v>6.4359999999999999</v>
      </c>
      <c r="AC230" s="60">
        <v>0</v>
      </c>
      <c r="AD230" s="60">
        <v>0</v>
      </c>
      <c r="AE230" s="63">
        <v>5.2460000000000004</v>
      </c>
      <c r="AF230" s="63">
        <v>6.4359999999999999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f>SUM(AC230,AE230,AG230,AI230,AK230,)</f>
        <v>5.2460000000000004</v>
      </c>
      <c r="AN230" s="60">
        <f t="shared" si="150"/>
        <v>6.4359999999999999</v>
      </c>
      <c r="AO230" s="13"/>
    </row>
    <row r="231" spans="1:41" s="14" customFormat="1" ht="56.25" x14ac:dyDescent="0.3">
      <c r="A231" s="11" t="s">
        <v>290</v>
      </c>
      <c r="B231" s="34" t="s">
        <v>303</v>
      </c>
      <c r="C231" s="16" t="str">
        <f>[1]Лист1!C200</f>
        <v>N_ГИП_20</v>
      </c>
      <c r="D231" s="62" t="s">
        <v>181</v>
      </c>
      <c r="E231" s="64" t="s">
        <v>162</v>
      </c>
      <c r="F231" s="64" t="s">
        <v>45</v>
      </c>
      <c r="G231" s="64">
        <v>2024</v>
      </c>
      <c r="H231" s="63">
        <f t="shared" si="161"/>
        <v>4.5876288659793818E-2</v>
      </c>
      <c r="I231" s="63">
        <f t="shared" si="161"/>
        <v>0.35890549140893468</v>
      </c>
      <c r="J231" s="63"/>
      <c r="K231" s="60">
        <f>SUM(L231:O231)</f>
        <v>0.26700000000000002</v>
      </c>
      <c r="L231" s="60">
        <v>0</v>
      </c>
      <c r="M231" s="63">
        <f>SUM(AC231,AE231,AG231,AI231,AK231,)</f>
        <v>0.26700000000000002</v>
      </c>
      <c r="N231" s="60">
        <v>0</v>
      </c>
      <c r="O231" s="60">
        <v>0</v>
      </c>
      <c r="P231" s="60">
        <f>SUM(Q231:T231)</f>
        <v>2.08882996</v>
      </c>
      <c r="Q231" s="60">
        <f>AE231</f>
        <v>0.26700000000000002</v>
      </c>
      <c r="R231" s="60">
        <f>AH231</f>
        <v>1.8218299600000001</v>
      </c>
      <c r="S231" s="60">
        <v>0</v>
      </c>
      <c r="T231" s="60">
        <v>0</v>
      </c>
      <c r="U231" s="63">
        <v>0</v>
      </c>
      <c r="V231" s="63">
        <v>0</v>
      </c>
      <c r="W231" s="60">
        <f>X231/5.82</f>
        <v>4.5876288659793818E-2</v>
      </c>
      <c r="X231" s="60">
        <f>SUM(AE231,AG231,AI231,AK231,)</f>
        <v>0.26700000000000002</v>
      </c>
      <c r="Y231" s="60">
        <f>Z231/5.82</f>
        <v>0.35890549140893468</v>
      </c>
      <c r="Z231" s="60">
        <f>SUM(AF231,AH231,AJ231,AL231,)</f>
        <v>2.08882996</v>
      </c>
      <c r="AA231" s="60">
        <f t="shared" ref="AA231" si="164">SUM(AC231,AE231,AG231,AI231,AK231,)</f>
        <v>0.26700000000000002</v>
      </c>
      <c r="AB231" s="60">
        <f>AD231+AF231</f>
        <v>0.26700000000000002</v>
      </c>
      <c r="AC231" s="60">
        <v>0</v>
      </c>
      <c r="AD231" s="60">
        <v>0</v>
      </c>
      <c r="AE231" s="63">
        <v>0.26700000000000002</v>
      </c>
      <c r="AF231" s="63">
        <v>0.26700000000000002</v>
      </c>
      <c r="AG231" s="63">
        <v>0</v>
      </c>
      <c r="AH231" s="63">
        <v>1.8218299600000001</v>
      </c>
      <c r="AI231" s="63">
        <v>0</v>
      </c>
      <c r="AJ231" s="63">
        <v>0</v>
      </c>
      <c r="AK231" s="63">
        <v>0</v>
      </c>
      <c r="AL231" s="63">
        <v>0</v>
      </c>
      <c r="AM231" s="63">
        <f>SUM(AC231,AE231,AG231,AI231,AK231,)</f>
        <v>0.26700000000000002</v>
      </c>
      <c r="AN231" s="60">
        <f t="shared" si="150"/>
        <v>2.08882996</v>
      </c>
      <c r="AO231" s="13"/>
    </row>
    <row r="232" spans="1:41" s="14" customFormat="1" ht="56.25" x14ac:dyDescent="0.3">
      <c r="A232" s="11" t="s">
        <v>291</v>
      </c>
      <c r="B232" s="30" t="s">
        <v>214</v>
      </c>
      <c r="C232" s="31" t="s">
        <v>215</v>
      </c>
      <c r="D232" s="62" t="s">
        <v>38</v>
      </c>
      <c r="E232" s="64">
        <v>2024</v>
      </c>
      <c r="F232" s="64">
        <v>0</v>
      </c>
      <c r="G232" s="64">
        <v>2024</v>
      </c>
      <c r="H232" s="63">
        <f>SUM(AC232,AE232,AG232,AI232,AK232)/5.82</f>
        <v>0</v>
      </c>
      <c r="I232" s="63">
        <f>SUM(AD232,AF232,AH232,AJ232,AL232)/5.82</f>
        <v>5.6872852233676975E-2</v>
      </c>
      <c r="J232" s="63"/>
      <c r="K232" s="60">
        <f>SUM(L232:O232)</f>
        <v>0</v>
      </c>
      <c r="L232" s="60">
        <v>0</v>
      </c>
      <c r="M232" s="63">
        <f>SUM(AC232,AE232,AG232,AI232,AK232,)</f>
        <v>0</v>
      </c>
      <c r="N232" s="60">
        <v>0</v>
      </c>
      <c r="O232" s="60">
        <v>0</v>
      </c>
      <c r="P232" s="60">
        <f t="shared" ref="P232" si="165">SUM(Q232:T232)</f>
        <v>0.33100000000000002</v>
      </c>
      <c r="Q232" s="60">
        <v>0</v>
      </c>
      <c r="R232" s="60">
        <f>SUM(AD232,AF232,AH232,AJ232,AL232,)</f>
        <v>0.33100000000000002</v>
      </c>
      <c r="S232" s="60">
        <v>0</v>
      </c>
      <c r="T232" s="60">
        <v>0</v>
      </c>
      <c r="U232" s="63">
        <v>0</v>
      </c>
      <c r="V232" s="63">
        <v>0</v>
      </c>
      <c r="W232" s="60">
        <f t="shared" ref="W232:W241" si="166">X232/5.82</f>
        <v>0</v>
      </c>
      <c r="X232" s="60">
        <f>SUM(AE232,AG232,AI232,AK232,)</f>
        <v>0</v>
      </c>
      <c r="Y232" s="60">
        <f t="shared" ref="Y232:Y241" si="167">Z232/5.82</f>
        <v>5.6872852233676975E-2</v>
      </c>
      <c r="Z232" s="60">
        <f t="shared" ref="Z232:Z241" si="168">SUM(AF232,AH232,AJ232,AL232,)</f>
        <v>0.33100000000000002</v>
      </c>
      <c r="AA232" s="60">
        <f t="shared" ref="AA232:AA241" si="169">SUM(AC232,AE232,AG232,AI232,AK232,)</f>
        <v>0</v>
      </c>
      <c r="AB232" s="60">
        <f t="shared" ref="AB232:AB241" si="170">AD232+AF232</f>
        <v>0</v>
      </c>
      <c r="AC232" s="63">
        <v>0</v>
      </c>
      <c r="AD232" s="63">
        <v>0</v>
      </c>
      <c r="AE232" s="63">
        <v>0</v>
      </c>
      <c r="AF232" s="63">
        <v>0</v>
      </c>
      <c r="AG232" s="63">
        <v>0</v>
      </c>
      <c r="AH232" s="63">
        <v>0.33100000000000002</v>
      </c>
      <c r="AI232" s="63">
        <v>0</v>
      </c>
      <c r="AJ232" s="63">
        <v>0</v>
      </c>
      <c r="AK232" s="63">
        <v>0</v>
      </c>
      <c r="AL232" s="63">
        <v>0</v>
      </c>
      <c r="AM232" s="63">
        <f t="shared" ref="AM232:AM240" si="171">SUM(AC232,AE232,AG232,AI232,AK232,)</f>
        <v>0</v>
      </c>
      <c r="AN232" s="60">
        <f t="shared" ref="AN232:AN241" si="172">SUM(AD232,AF232,AH232,AJ232,AL232,)</f>
        <v>0.33100000000000002</v>
      </c>
      <c r="AO232" s="13"/>
    </row>
    <row r="233" spans="1:41" s="14" customFormat="1" ht="75" x14ac:dyDescent="0.3">
      <c r="A233" s="11" t="s">
        <v>292</v>
      </c>
      <c r="B233" s="20" t="s">
        <v>216</v>
      </c>
      <c r="C233" s="31" t="s">
        <v>217</v>
      </c>
      <c r="D233" s="62" t="s">
        <v>38</v>
      </c>
      <c r="E233" s="64">
        <v>2024</v>
      </c>
      <c r="F233" s="64">
        <v>0</v>
      </c>
      <c r="G233" s="64">
        <v>2024</v>
      </c>
      <c r="H233" s="63">
        <f t="shared" ref="H233:H241" si="173">SUM(AC233,AE233,AG233,AI233,AK233)/5.82</f>
        <v>0</v>
      </c>
      <c r="I233" s="63">
        <f t="shared" ref="I233:I241" si="174">SUM(AD233,AF233,AH233,AJ233,AL233)/5.82</f>
        <v>0.44742268041237115</v>
      </c>
      <c r="J233" s="63"/>
      <c r="K233" s="60">
        <f t="shared" ref="K233:K241" si="175">SUM(L233:O233)</f>
        <v>0</v>
      </c>
      <c r="L233" s="60">
        <v>0</v>
      </c>
      <c r="M233" s="63">
        <f t="shared" ref="M233:M241" si="176">SUM(AC233,AE233,AG233,AI233,AK233,)</f>
        <v>0</v>
      </c>
      <c r="N233" s="60">
        <v>0</v>
      </c>
      <c r="O233" s="60">
        <v>0</v>
      </c>
      <c r="P233" s="60">
        <f t="shared" ref="P233:P241" si="177">SUM(Q233:T233)</f>
        <v>2.6040000000000001</v>
      </c>
      <c r="Q233" s="60">
        <v>0</v>
      </c>
      <c r="R233" s="60">
        <f t="shared" ref="R233:R241" si="178">SUM(AD233,AF233,AH233,AJ233,AL233,)</f>
        <v>2.6040000000000001</v>
      </c>
      <c r="S233" s="60">
        <v>0</v>
      </c>
      <c r="T233" s="60">
        <v>0</v>
      </c>
      <c r="U233" s="63">
        <v>0</v>
      </c>
      <c r="V233" s="63">
        <v>0</v>
      </c>
      <c r="W233" s="60">
        <f t="shared" si="166"/>
        <v>0</v>
      </c>
      <c r="X233" s="60">
        <f t="shared" ref="X233:X241" si="179">SUM(AE233,AG233,AI233,AK233,)</f>
        <v>0</v>
      </c>
      <c r="Y233" s="60">
        <f t="shared" si="167"/>
        <v>0.44742268041237115</v>
      </c>
      <c r="Z233" s="60">
        <f t="shared" si="168"/>
        <v>2.6040000000000001</v>
      </c>
      <c r="AA233" s="60">
        <f t="shared" si="169"/>
        <v>0</v>
      </c>
      <c r="AB233" s="60">
        <f t="shared" si="170"/>
        <v>0</v>
      </c>
      <c r="AC233" s="63">
        <v>0</v>
      </c>
      <c r="AD233" s="63">
        <v>0</v>
      </c>
      <c r="AE233" s="63">
        <v>0</v>
      </c>
      <c r="AF233" s="63">
        <v>0</v>
      </c>
      <c r="AG233" s="63">
        <v>0</v>
      </c>
      <c r="AH233" s="63">
        <v>2.6040000000000001</v>
      </c>
      <c r="AI233" s="63">
        <v>0</v>
      </c>
      <c r="AJ233" s="63">
        <v>0</v>
      </c>
      <c r="AK233" s="63">
        <v>0</v>
      </c>
      <c r="AL233" s="63">
        <v>0</v>
      </c>
      <c r="AM233" s="63">
        <f t="shared" si="171"/>
        <v>0</v>
      </c>
      <c r="AN233" s="60">
        <f t="shared" si="172"/>
        <v>2.6040000000000001</v>
      </c>
      <c r="AO233" s="13"/>
    </row>
    <row r="234" spans="1:41" s="14" customFormat="1" ht="56.25" x14ac:dyDescent="0.3">
      <c r="A234" s="11" t="s">
        <v>293</v>
      </c>
      <c r="B234" s="20" t="s">
        <v>218</v>
      </c>
      <c r="C234" s="31" t="s">
        <v>219</v>
      </c>
      <c r="D234" s="62" t="s">
        <v>38</v>
      </c>
      <c r="E234" s="64">
        <v>2024</v>
      </c>
      <c r="F234" s="64">
        <v>0</v>
      </c>
      <c r="G234" s="64">
        <v>2024</v>
      </c>
      <c r="H234" s="63">
        <f t="shared" si="173"/>
        <v>0</v>
      </c>
      <c r="I234" s="63">
        <f t="shared" si="174"/>
        <v>6.5292096219931275E-2</v>
      </c>
      <c r="J234" s="63"/>
      <c r="K234" s="60">
        <f t="shared" si="175"/>
        <v>0</v>
      </c>
      <c r="L234" s="60">
        <v>0</v>
      </c>
      <c r="M234" s="63">
        <f t="shared" si="176"/>
        <v>0</v>
      </c>
      <c r="N234" s="60">
        <v>0</v>
      </c>
      <c r="O234" s="60">
        <v>0</v>
      </c>
      <c r="P234" s="60">
        <f t="shared" si="177"/>
        <v>0.38</v>
      </c>
      <c r="Q234" s="60">
        <f>AH234</f>
        <v>0.38</v>
      </c>
      <c r="R234" s="60">
        <f>AJ234</f>
        <v>0</v>
      </c>
      <c r="S234" s="60">
        <v>0</v>
      </c>
      <c r="T234" s="60">
        <v>0</v>
      </c>
      <c r="U234" s="63">
        <v>0</v>
      </c>
      <c r="V234" s="63">
        <v>0</v>
      </c>
      <c r="W234" s="60">
        <f t="shared" si="166"/>
        <v>0</v>
      </c>
      <c r="X234" s="60">
        <f t="shared" si="179"/>
        <v>0</v>
      </c>
      <c r="Y234" s="60">
        <f t="shared" si="167"/>
        <v>6.5292096219931275E-2</v>
      </c>
      <c r="Z234" s="60">
        <f t="shared" si="168"/>
        <v>0.38</v>
      </c>
      <c r="AA234" s="60">
        <f t="shared" si="169"/>
        <v>0</v>
      </c>
      <c r="AB234" s="60">
        <f t="shared" si="170"/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0.38</v>
      </c>
      <c r="AI234" s="63">
        <v>0</v>
      </c>
      <c r="AJ234" s="63">
        <v>0</v>
      </c>
      <c r="AK234" s="63">
        <v>0</v>
      </c>
      <c r="AL234" s="63">
        <v>0</v>
      </c>
      <c r="AM234" s="63">
        <f t="shared" si="171"/>
        <v>0</v>
      </c>
      <c r="AN234" s="60">
        <f t="shared" si="172"/>
        <v>0.38</v>
      </c>
      <c r="AO234" s="13"/>
    </row>
    <row r="235" spans="1:41" s="14" customFormat="1" ht="56.25" x14ac:dyDescent="0.3">
      <c r="A235" s="11" t="s">
        <v>286</v>
      </c>
      <c r="B235" s="35" t="s">
        <v>220</v>
      </c>
      <c r="C235" s="31" t="s">
        <v>221</v>
      </c>
      <c r="D235" s="62" t="s">
        <v>38</v>
      </c>
      <c r="E235" s="64">
        <v>2024</v>
      </c>
      <c r="F235" s="64">
        <v>0</v>
      </c>
      <c r="G235" s="64">
        <v>2024</v>
      </c>
      <c r="H235" s="63">
        <f t="shared" si="173"/>
        <v>0</v>
      </c>
      <c r="I235" s="63">
        <f t="shared" si="174"/>
        <v>0.11288659793814433</v>
      </c>
      <c r="J235" s="63"/>
      <c r="K235" s="60">
        <f t="shared" si="175"/>
        <v>0</v>
      </c>
      <c r="L235" s="60">
        <v>0</v>
      </c>
      <c r="M235" s="63">
        <f t="shared" si="176"/>
        <v>0</v>
      </c>
      <c r="N235" s="60">
        <v>0</v>
      </c>
      <c r="O235" s="60">
        <v>0</v>
      </c>
      <c r="P235" s="60">
        <f t="shared" si="177"/>
        <v>0.65700000000000003</v>
      </c>
      <c r="Q235" s="60">
        <v>0</v>
      </c>
      <c r="R235" s="60">
        <f t="shared" si="178"/>
        <v>0.65700000000000003</v>
      </c>
      <c r="S235" s="60">
        <v>0</v>
      </c>
      <c r="T235" s="60">
        <v>0</v>
      </c>
      <c r="U235" s="63">
        <v>0</v>
      </c>
      <c r="V235" s="63">
        <v>0</v>
      </c>
      <c r="W235" s="60">
        <f t="shared" si="166"/>
        <v>0</v>
      </c>
      <c r="X235" s="60">
        <f t="shared" si="179"/>
        <v>0</v>
      </c>
      <c r="Y235" s="60">
        <f t="shared" si="167"/>
        <v>0.11288659793814433</v>
      </c>
      <c r="Z235" s="60">
        <f t="shared" si="168"/>
        <v>0.65700000000000003</v>
      </c>
      <c r="AA235" s="60">
        <f t="shared" si="169"/>
        <v>0</v>
      </c>
      <c r="AB235" s="60">
        <f t="shared" si="170"/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0.65700000000000003</v>
      </c>
      <c r="AI235" s="63">
        <v>0</v>
      </c>
      <c r="AJ235" s="63">
        <v>0</v>
      </c>
      <c r="AK235" s="63">
        <v>0</v>
      </c>
      <c r="AL235" s="63">
        <v>0</v>
      </c>
      <c r="AM235" s="63">
        <f t="shared" si="171"/>
        <v>0</v>
      </c>
      <c r="AN235" s="60">
        <f t="shared" si="172"/>
        <v>0.65700000000000003</v>
      </c>
      <c r="AO235" s="13"/>
    </row>
    <row r="236" spans="1:41" s="14" customFormat="1" ht="37.5" x14ac:dyDescent="0.3">
      <c r="A236" s="11" t="s">
        <v>294</v>
      </c>
      <c r="B236" s="35" t="s">
        <v>298</v>
      </c>
      <c r="C236" s="31" t="s">
        <v>222</v>
      </c>
      <c r="D236" s="62" t="s">
        <v>38</v>
      </c>
      <c r="E236" s="64">
        <v>2024</v>
      </c>
      <c r="F236" s="64">
        <v>0</v>
      </c>
      <c r="G236" s="64">
        <v>2024</v>
      </c>
      <c r="H236" s="63">
        <f t="shared" si="173"/>
        <v>0</v>
      </c>
      <c r="I236" s="63">
        <f t="shared" si="174"/>
        <v>0.20704467353951891</v>
      </c>
      <c r="J236" s="63"/>
      <c r="K236" s="60">
        <f t="shared" si="175"/>
        <v>0</v>
      </c>
      <c r="L236" s="60">
        <v>0</v>
      </c>
      <c r="M236" s="63">
        <f t="shared" si="176"/>
        <v>0</v>
      </c>
      <c r="N236" s="60">
        <v>0</v>
      </c>
      <c r="O236" s="60">
        <v>0</v>
      </c>
      <c r="P236" s="60">
        <f t="shared" si="177"/>
        <v>1.2050000000000001</v>
      </c>
      <c r="Q236" s="60">
        <v>0</v>
      </c>
      <c r="R236" s="60">
        <f t="shared" si="178"/>
        <v>1.2050000000000001</v>
      </c>
      <c r="S236" s="60">
        <v>0</v>
      </c>
      <c r="T236" s="60">
        <v>0</v>
      </c>
      <c r="U236" s="63">
        <v>0</v>
      </c>
      <c r="V236" s="63">
        <v>0</v>
      </c>
      <c r="W236" s="60">
        <f t="shared" si="166"/>
        <v>0</v>
      </c>
      <c r="X236" s="60">
        <f t="shared" si="179"/>
        <v>0</v>
      </c>
      <c r="Y236" s="60">
        <f t="shared" si="167"/>
        <v>0.20704467353951891</v>
      </c>
      <c r="Z236" s="60">
        <f t="shared" si="168"/>
        <v>1.2050000000000001</v>
      </c>
      <c r="AA236" s="60">
        <f t="shared" si="169"/>
        <v>0</v>
      </c>
      <c r="AB236" s="60">
        <f t="shared" si="170"/>
        <v>0</v>
      </c>
      <c r="AC236" s="63">
        <v>0</v>
      </c>
      <c r="AD236" s="63">
        <v>0</v>
      </c>
      <c r="AE236" s="63">
        <v>0</v>
      </c>
      <c r="AF236" s="63">
        <v>0</v>
      </c>
      <c r="AG236" s="63">
        <v>0</v>
      </c>
      <c r="AH236" s="63">
        <v>1.2050000000000001</v>
      </c>
      <c r="AI236" s="63">
        <v>0</v>
      </c>
      <c r="AJ236" s="63">
        <v>0</v>
      </c>
      <c r="AK236" s="63">
        <v>0</v>
      </c>
      <c r="AL236" s="63">
        <v>0</v>
      </c>
      <c r="AM236" s="63">
        <f t="shared" si="171"/>
        <v>0</v>
      </c>
      <c r="AN236" s="60">
        <f t="shared" si="172"/>
        <v>1.2050000000000001</v>
      </c>
      <c r="AO236" s="13"/>
    </row>
    <row r="237" spans="1:41" s="14" customFormat="1" ht="22.5" customHeight="1" x14ac:dyDescent="0.3">
      <c r="A237" s="11" t="s">
        <v>295</v>
      </c>
      <c r="B237" s="30" t="s">
        <v>299</v>
      </c>
      <c r="C237" s="31" t="s">
        <v>223</v>
      </c>
      <c r="D237" s="62" t="s">
        <v>38</v>
      </c>
      <c r="E237" s="64">
        <v>2024</v>
      </c>
      <c r="F237" s="64">
        <v>0</v>
      </c>
      <c r="G237" s="64">
        <v>2024</v>
      </c>
      <c r="H237" s="63">
        <f t="shared" si="173"/>
        <v>0</v>
      </c>
      <c r="I237" s="63">
        <f t="shared" si="174"/>
        <v>0.22199312714776631</v>
      </c>
      <c r="J237" s="63"/>
      <c r="K237" s="60">
        <f t="shared" si="175"/>
        <v>0</v>
      </c>
      <c r="L237" s="60">
        <v>0</v>
      </c>
      <c r="M237" s="63">
        <f t="shared" si="176"/>
        <v>0</v>
      </c>
      <c r="N237" s="60">
        <v>0</v>
      </c>
      <c r="O237" s="60">
        <v>0</v>
      </c>
      <c r="P237" s="60">
        <f t="shared" si="177"/>
        <v>1.292</v>
      </c>
      <c r="Q237" s="60">
        <v>0</v>
      </c>
      <c r="R237" s="60">
        <f t="shared" si="178"/>
        <v>1.292</v>
      </c>
      <c r="S237" s="60">
        <v>0</v>
      </c>
      <c r="T237" s="60">
        <v>0</v>
      </c>
      <c r="U237" s="63">
        <v>0</v>
      </c>
      <c r="V237" s="63">
        <v>0</v>
      </c>
      <c r="W237" s="60">
        <f t="shared" si="166"/>
        <v>0</v>
      </c>
      <c r="X237" s="60">
        <f t="shared" si="179"/>
        <v>0</v>
      </c>
      <c r="Y237" s="60">
        <f t="shared" si="167"/>
        <v>0.22199312714776631</v>
      </c>
      <c r="Z237" s="60">
        <f t="shared" si="168"/>
        <v>1.292</v>
      </c>
      <c r="AA237" s="60">
        <f t="shared" si="169"/>
        <v>0</v>
      </c>
      <c r="AB237" s="60">
        <f t="shared" si="170"/>
        <v>0</v>
      </c>
      <c r="AC237" s="63">
        <v>0</v>
      </c>
      <c r="AD237" s="63">
        <v>0</v>
      </c>
      <c r="AE237" s="63">
        <v>0</v>
      </c>
      <c r="AF237" s="63">
        <v>0</v>
      </c>
      <c r="AG237" s="63">
        <v>0</v>
      </c>
      <c r="AH237" s="63">
        <v>1.292</v>
      </c>
      <c r="AI237" s="63">
        <v>0</v>
      </c>
      <c r="AJ237" s="63">
        <v>0</v>
      </c>
      <c r="AK237" s="63">
        <v>0</v>
      </c>
      <c r="AL237" s="63">
        <v>0</v>
      </c>
      <c r="AM237" s="63">
        <f t="shared" si="171"/>
        <v>0</v>
      </c>
      <c r="AN237" s="60">
        <f t="shared" si="172"/>
        <v>1.292</v>
      </c>
      <c r="AO237" s="13"/>
    </row>
    <row r="238" spans="1:41" s="14" customFormat="1" ht="37.5" x14ac:dyDescent="0.3">
      <c r="A238" s="11" t="s">
        <v>288</v>
      </c>
      <c r="B238" s="30" t="s">
        <v>224</v>
      </c>
      <c r="C238" s="31" t="s">
        <v>225</v>
      </c>
      <c r="D238" s="62" t="s">
        <v>38</v>
      </c>
      <c r="E238" s="64">
        <v>2024</v>
      </c>
      <c r="F238" s="64">
        <v>0</v>
      </c>
      <c r="G238" s="64">
        <v>2024</v>
      </c>
      <c r="H238" s="63">
        <f t="shared" si="173"/>
        <v>0</v>
      </c>
      <c r="I238" s="63">
        <f t="shared" si="174"/>
        <v>0.28848797250859104</v>
      </c>
      <c r="J238" s="63"/>
      <c r="K238" s="60">
        <f t="shared" si="175"/>
        <v>0</v>
      </c>
      <c r="L238" s="60">
        <v>0</v>
      </c>
      <c r="M238" s="63">
        <f t="shared" si="176"/>
        <v>0</v>
      </c>
      <c r="N238" s="60">
        <v>0</v>
      </c>
      <c r="O238" s="60">
        <v>0</v>
      </c>
      <c r="P238" s="60">
        <f t="shared" si="177"/>
        <v>1.679</v>
      </c>
      <c r="Q238" s="60">
        <v>0</v>
      </c>
      <c r="R238" s="60">
        <f t="shared" si="178"/>
        <v>1.679</v>
      </c>
      <c r="S238" s="60">
        <v>0</v>
      </c>
      <c r="T238" s="60">
        <v>0</v>
      </c>
      <c r="U238" s="63">
        <v>0</v>
      </c>
      <c r="V238" s="63">
        <v>0</v>
      </c>
      <c r="W238" s="60">
        <f t="shared" si="166"/>
        <v>0</v>
      </c>
      <c r="X238" s="60">
        <f t="shared" si="179"/>
        <v>0</v>
      </c>
      <c r="Y238" s="60">
        <f t="shared" si="167"/>
        <v>0.28848797250859104</v>
      </c>
      <c r="Z238" s="60">
        <f t="shared" si="168"/>
        <v>1.679</v>
      </c>
      <c r="AA238" s="60">
        <f t="shared" si="169"/>
        <v>0</v>
      </c>
      <c r="AB238" s="60">
        <f t="shared" si="170"/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1.679</v>
      </c>
      <c r="AI238" s="63">
        <v>0</v>
      </c>
      <c r="AJ238" s="63">
        <v>0</v>
      </c>
      <c r="AK238" s="63">
        <v>0</v>
      </c>
      <c r="AL238" s="63">
        <v>0</v>
      </c>
      <c r="AM238" s="63">
        <f t="shared" si="171"/>
        <v>0</v>
      </c>
      <c r="AN238" s="60">
        <f t="shared" si="172"/>
        <v>1.679</v>
      </c>
      <c r="AO238" s="13"/>
    </row>
    <row r="239" spans="1:41" s="14" customFormat="1" ht="155.25" customHeight="1" x14ac:dyDescent="0.3">
      <c r="A239" s="11" t="s">
        <v>285</v>
      </c>
      <c r="B239" s="30" t="s">
        <v>278</v>
      </c>
      <c r="C239" s="31" t="s">
        <v>226</v>
      </c>
      <c r="D239" s="62" t="s">
        <v>38</v>
      </c>
      <c r="E239" s="64">
        <v>2024</v>
      </c>
      <c r="F239" s="64">
        <v>0</v>
      </c>
      <c r="G239" s="64">
        <v>2024</v>
      </c>
      <c r="H239" s="63">
        <f t="shared" si="173"/>
        <v>0</v>
      </c>
      <c r="I239" s="63">
        <f t="shared" si="174"/>
        <v>3.2214776632302402</v>
      </c>
      <c r="J239" s="63"/>
      <c r="K239" s="60">
        <f t="shared" si="175"/>
        <v>0</v>
      </c>
      <c r="L239" s="60">
        <v>0</v>
      </c>
      <c r="M239" s="63">
        <f t="shared" si="176"/>
        <v>0</v>
      </c>
      <c r="N239" s="60">
        <v>0</v>
      </c>
      <c r="O239" s="60">
        <v>0</v>
      </c>
      <c r="P239" s="60">
        <f t="shared" si="177"/>
        <v>18.748999999999999</v>
      </c>
      <c r="Q239" s="60">
        <v>0</v>
      </c>
      <c r="R239" s="60">
        <f t="shared" si="178"/>
        <v>18.748999999999999</v>
      </c>
      <c r="S239" s="60">
        <v>0</v>
      </c>
      <c r="T239" s="60">
        <v>0</v>
      </c>
      <c r="U239" s="63">
        <v>0</v>
      </c>
      <c r="V239" s="63">
        <v>0</v>
      </c>
      <c r="W239" s="60">
        <f t="shared" si="166"/>
        <v>0</v>
      </c>
      <c r="X239" s="60">
        <f t="shared" si="179"/>
        <v>0</v>
      </c>
      <c r="Y239" s="60">
        <f t="shared" si="167"/>
        <v>3.2214776632302402</v>
      </c>
      <c r="Z239" s="60">
        <f t="shared" si="168"/>
        <v>18.748999999999999</v>
      </c>
      <c r="AA239" s="60">
        <f t="shared" si="169"/>
        <v>0</v>
      </c>
      <c r="AB239" s="60">
        <f t="shared" si="170"/>
        <v>0</v>
      </c>
      <c r="AC239" s="63">
        <v>0</v>
      </c>
      <c r="AD239" s="63">
        <v>0</v>
      </c>
      <c r="AE239" s="63">
        <v>0</v>
      </c>
      <c r="AF239" s="63">
        <v>0</v>
      </c>
      <c r="AG239" s="63">
        <v>0</v>
      </c>
      <c r="AH239" s="63">
        <v>11.87</v>
      </c>
      <c r="AI239" s="63">
        <v>0</v>
      </c>
      <c r="AJ239" s="63">
        <v>6.8789999999999996</v>
      </c>
      <c r="AK239" s="63">
        <v>0</v>
      </c>
      <c r="AL239" s="63">
        <v>0</v>
      </c>
      <c r="AM239" s="63">
        <f t="shared" si="171"/>
        <v>0</v>
      </c>
      <c r="AN239" s="60">
        <f t="shared" si="172"/>
        <v>18.748999999999999</v>
      </c>
      <c r="AO239" s="13"/>
    </row>
    <row r="240" spans="1:41" s="14" customFormat="1" ht="36.75" customHeight="1" x14ac:dyDescent="0.3">
      <c r="A240" s="11" t="s">
        <v>296</v>
      </c>
      <c r="B240" s="32" t="s">
        <v>317</v>
      </c>
      <c r="C240" s="31" t="s">
        <v>227</v>
      </c>
      <c r="D240" s="62" t="s">
        <v>38</v>
      </c>
      <c r="E240" s="64">
        <v>2024</v>
      </c>
      <c r="F240" s="64">
        <v>0</v>
      </c>
      <c r="G240" s="64">
        <v>2024</v>
      </c>
      <c r="H240" s="63">
        <f t="shared" si="173"/>
        <v>0</v>
      </c>
      <c r="I240" s="63">
        <f t="shared" si="174"/>
        <v>0.17133879209621994</v>
      </c>
      <c r="J240" s="63"/>
      <c r="K240" s="60">
        <f t="shared" si="175"/>
        <v>0</v>
      </c>
      <c r="L240" s="60">
        <v>0</v>
      </c>
      <c r="M240" s="63">
        <f t="shared" si="176"/>
        <v>0</v>
      </c>
      <c r="N240" s="60">
        <v>0</v>
      </c>
      <c r="O240" s="60">
        <v>0</v>
      </c>
      <c r="P240" s="60">
        <f t="shared" si="177"/>
        <v>0.99719177000000003</v>
      </c>
      <c r="Q240" s="60">
        <v>0</v>
      </c>
      <c r="R240" s="60">
        <f t="shared" si="178"/>
        <v>0.99719177000000003</v>
      </c>
      <c r="S240" s="60">
        <v>0</v>
      </c>
      <c r="T240" s="60">
        <v>0</v>
      </c>
      <c r="U240" s="63">
        <v>0</v>
      </c>
      <c r="V240" s="63">
        <v>0</v>
      </c>
      <c r="W240" s="60">
        <f t="shared" si="166"/>
        <v>0</v>
      </c>
      <c r="X240" s="60">
        <f t="shared" si="179"/>
        <v>0</v>
      </c>
      <c r="Y240" s="60">
        <f t="shared" si="167"/>
        <v>0.17133879209621994</v>
      </c>
      <c r="Z240" s="60">
        <f t="shared" si="168"/>
        <v>0.99719177000000003</v>
      </c>
      <c r="AA240" s="60">
        <f t="shared" si="169"/>
        <v>0</v>
      </c>
      <c r="AB240" s="60">
        <f t="shared" si="170"/>
        <v>0</v>
      </c>
      <c r="AC240" s="63">
        <v>0</v>
      </c>
      <c r="AD240" s="63">
        <v>0</v>
      </c>
      <c r="AE240" s="63">
        <v>0</v>
      </c>
      <c r="AF240" s="63">
        <v>0</v>
      </c>
      <c r="AG240" s="63">
        <v>0</v>
      </c>
      <c r="AH240" s="63">
        <v>0.99719177000000003</v>
      </c>
      <c r="AI240" s="63">
        <v>0</v>
      </c>
      <c r="AJ240" s="63">
        <v>0</v>
      </c>
      <c r="AK240" s="63">
        <v>0</v>
      </c>
      <c r="AL240" s="63">
        <v>0</v>
      </c>
      <c r="AM240" s="63">
        <f t="shared" si="171"/>
        <v>0</v>
      </c>
      <c r="AN240" s="60">
        <f t="shared" si="172"/>
        <v>0.99719177000000003</v>
      </c>
      <c r="AO240" s="13"/>
    </row>
    <row r="241" spans="1:41" s="14" customFormat="1" ht="56.25" x14ac:dyDescent="0.3">
      <c r="A241" s="11" t="s">
        <v>297</v>
      </c>
      <c r="B241" s="32" t="s">
        <v>228</v>
      </c>
      <c r="C241" s="31" t="s">
        <v>229</v>
      </c>
      <c r="D241" s="62" t="s">
        <v>38</v>
      </c>
      <c r="E241" s="64">
        <v>2024</v>
      </c>
      <c r="F241" s="64">
        <v>0</v>
      </c>
      <c r="G241" s="64">
        <v>2024</v>
      </c>
      <c r="H241" s="63">
        <f t="shared" si="173"/>
        <v>0</v>
      </c>
      <c r="I241" s="63">
        <f t="shared" si="174"/>
        <v>0.67938144329896899</v>
      </c>
      <c r="J241" s="63"/>
      <c r="K241" s="60">
        <f t="shared" si="175"/>
        <v>0</v>
      </c>
      <c r="L241" s="60">
        <v>0</v>
      </c>
      <c r="M241" s="63">
        <f t="shared" si="176"/>
        <v>0</v>
      </c>
      <c r="N241" s="60">
        <v>0</v>
      </c>
      <c r="O241" s="60">
        <v>0</v>
      </c>
      <c r="P241" s="60">
        <f t="shared" si="177"/>
        <v>3.9539999999999997</v>
      </c>
      <c r="Q241" s="60">
        <v>0</v>
      </c>
      <c r="R241" s="60">
        <f t="shared" si="178"/>
        <v>3.9539999999999997</v>
      </c>
      <c r="S241" s="60">
        <v>0</v>
      </c>
      <c r="T241" s="60">
        <v>0</v>
      </c>
      <c r="U241" s="63">
        <v>0</v>
      </c>
      <c r="V241" s="63">
        <v>0</v>
      </c>
      <c r="W241" s="60">
        <f t="shared" si="166"/>
        <v>0</v>
      </c>
      <c r="X241" s="60">
        <f t="shared" si="179"/>
        <v>0</v>
      </c>
      <c r="Y241" s="60">
        <f t="shared" si="167"/>
        <v>0.67938144329896899</v>
      </c>
      <c r="Z241" s="60">
        <f t="shared" si="168"/>
        <v>3.9539999999999997</v>
      </c>
      <c r="AA241" s="60">
        <f t="shared" si="169"/>
        <v>0</v>
      </c>
      <c r="AB241" s="60">
        <f t="shared" si="170"/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2.1539999999999999</v>
      </c>
      <c r="AI241" s="63">
        <v>0</v>
      </c>
      <c r="AJ241" s="63">
        <v>1.8</v>
      </c>
      <c r="AK241" s="63">
        <v>0</v>
      </c>
      <c r="AL241" s="63">
        <v>0</v>
      </c>
      <c r="AM241" s="63">
        <f>SUM(AC241,AE241,AG241,AI241,AK241,)</f>
        <v>0</v>
      </c>
      <c r="AN241" s="60">
        <f t="shared" si="172"/>
        <v>3.9539999999999997</v>
      </c>
      <c r="AO241" s="13"/>
    </row>
    <row r="242" spans="1:41" s="14" customFormat="1" ht="38.25" customHeight="1" x14ac:dyDescent="0.3">
      <c r="A242" s="11" t="s">
        <v>140</v>
      </c>
      <c r="B242" s="12" t="s">
        <v>141</v>
      </c>
      <c r="C242" s="11" t="s">
        <v>49</v>
      </c>
      <c r="D242" s="60">
        <v>0</v>
      </c>
      <c r="E242" s="60">
        <v>0</v>
      </c>
      <c r="F242" s="60">
        <v>0</v>
      </c>
      <c r="G242" s="60">
        <v>0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  <c r="P242" s="60">
        <v>0</v>
      </c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60">
        <v>0</v>
      </c>
      <c r="AC242" s="60">
        <v>0</v>
      </c>
      <c r="AD242" s="60">
        <v>0</v>
      </c>
      <c r="AE242" s="60">
        <v>0</v>
      </c>
      <c r="AF242" s="60">
        <v>0</v>
      </c>
      <c r="AG242" s="60">
        <v>0</v>
      </c>
      <c r="AH242" s="60">
        <v>0</v>
      </c>
      <c r="AI242" s="60">
        <v>0</v>
      </c>
      <c r="AJ242" s="60">
        <v>0</v>
      </c>
      <c r="AK242" s="60">
        <v>0</v>
      </c>
      <c r="AL242" s="60">
        <v>0</v>
      </c>
      <c r="AM242" s="63">
        <f>SUM(AC242,AE242,AG242,AI242,AK242,)</f>
        <v>0</v>
      </c>
      <c r="AN242" s="60">
        <f t="shared" ref="AN242:AN243" si="180">SUM(AD242,AF242,AH242,AJ242,AL242,)</f>
        <v>0</v>
      </c>
      <c r="AO242" s="13"/>
    </row>
    <row r="243" spans="1:41" s="14" customFormat="1" ht="37.5" x14ac:dyDescent="0.3">
      <c r="A243" s="11" t="s">
        <v>142</v>
      </c>
      <c r="B243" s="12" t="s">
        <v>143</v>
      </c>
      <c r="C243" s="11" t="s">
        <v>49</v>
      </c>
      <c r="D243" s="60">
        <v>0</v>
      </c>
      <c r="E243" s="60">
        <v>0</v>
      </c>
      <c r="F243" s="60">
        <v>0</v>
      </c>
      <c r="G243" s="60">
        <v>0</v>
      </c>
      <c r="H243" s="62">
        <f>SUM(H244:H324)</f>
        <v>9.1386597938144352</v>
      </c>
      <c r="I243" s="62">
        <f>SUM(I244:I324)</f>
        <v>12.261340206185569</v>
      </c>
      <c r="J243" s="62">
        <f>SUM(J244:J287)</f>
        <v>0</v>
      </c>
      <c r="K243" s="62">
        <f>SUM(K244:K324)</f>
        <v>113.63999999999999</v>
      </c>
      <c r="L243" s="62">
        <f>SUM(L244:L287)</f>
        <v>0</v>
      </c>
      <c r="M243" s="62">
        <f>SUM(M244:M324)</f>
        <v>21.917000000000002</v>
      </c>
      <c r="N243" s="62">
        <f>SUM(N244:N287)</f>
        <v>0</v>
      </c>
      <c r="O243" s="62">
        <f t="shared" ref="O243:T243" si="181">SUM(O244:O324)</f>
        <v>91.722999999999985</v>
      </c>
      <c r="P243" s="62">
        <f t="shared" si="181"/>
        <v>90.235334999999992</v>
      </c>
      <c r="Q243" s="62">
        <f t="shared" si="181"/>
        <v>0</v>
      </c>
      <c r="R243" s="62">
        <f t="shared" si="181"/>
        <v>0</v>
      </c>
      <c r="S243" s="62">
        <f t="shared" si="181"/>
        <v>0</v>
      </c>
      <c r="T243" s="62">
        <f t="shared" si="181"/>
        <v>90.235334999999992</v>
      </c>
      <c r="U243" s="62">
        <f>SUM(U244:U298)</f>
        <v>0</v>
      </c>
      <c r="V243" s="62">
        <f>SUM(V244:V298)</f>
        <v>0</v>
      </c>
      <c r="W243" s="62">
        <f t="shared" ref="W243:AB243" si="182">SUM(W244:W324)</f>
        <v>9.0108176873534997</v>
      </c>
      <c r="X243" s="62">
        <f t="shared" si="182"/>
        <v>96.000999999999976</v>
      </c>
      <c r="Y243" s="62">
        <f t="shared" si="182"/>
        <v>9.945189003436429</v>
      </c>
      <c r="Z243" s="62">
        <f t="shared" si="182"/>
        <v>74.68733499999999</v>
      </c>
      <c r="AA243" s="62">
        <f t="shared" si="182"/>
        <v>75.529666666666657</v>
      </c>
      <c r="AB243" s="62">
        <f t="shared" si="182"/>
        <v>69.87</v>
      </c>
      <c r="AC243" s="62">
        <f t="shared" ref="AC243:AL243" si="183">SUM(AC244:AC336)</f>
        <v>19.607999999999997</v>
      </c>
      <c r="AD243" s="62">
        <f t="shared" si="183"/>
        <v>15.548</v>
      </c>
      <c r="AE243" s="62">
        <f t="shared" si="183"/>
        <v>35.548000000000009</v>
      </c>
      <c r="AF243" s="62">
        <f t="shared" si="183"/>
        <v>34.292999999999978</v>
      </c>
      <c r="AG243" s="62">
        <f t="shared" si="183"/>
        <v>7.6980000000000004</v>
      </c>
      <c r="AH243" s="62">
        <f t="shared" si="183"/>
        <v>56.62700000000001</v>
      </c>
      <c r="AI243" s="62">
        <f t="shared" si="183"/>
        <v>6.6980000000000004</v>
      </c>
      <c r="AJ243" s="62">
        <f t="shared" si="183"/>
        <v>28.559335000000001</v>
      </c>
      <c r="AK243" s="62">
        <f t="shared" si="183"/>
        <v>6.7549999999999999</v>
      </c>
      <c r="AL243" s="62">
        <f t="shared" si="183"/>
        <v>28.501793329999998</v>
      </c>
      <c r="AM243" s="63">
        <f>SUM(AC243,AE243,AG243,AI243,AK243,)</f>
        <v>76.307000000000002</v>
      </c>
      <c r="AN243" s="60">
        <f t="shared" si="180"/>
        <v>163.52912832999999</v>
      </c>
      <c r="AO243" s="13"/>
    </row>
    <row r="244" spans="1:41" s="18" customFormat="1" ht="56.25" x14ac:dyDescent="0.3">
      <c r="A244" s="11" t="s">
        <v>39</v>
      </c>
      <c r="B244" s="15" t="str">
        <f>[1]Лист1!B203</f>
        <v>Приобретение объекта незавершенного строительства под административное здание 1 шт. в ОП г. Мелеуз</v>
      </c>
      <c r="C244" s="16" t="str">
        <f>[1]Лист1!C203</f>
        <v>L_ГИП_59</v>
      </c>
      <c r="D244" s="62" t="s">
        <v>168</v>
      </c>
      <c r="E244" s="64" t="s">
        <v>144</v>
      </c>
      <c r="F244" s="64" t="s">
        <v>144</v>
      </c>
      <c r="G244" s="64" t="s">
        <v>144</v>
      </c>
      <c r="H244" s="63">
        <v>0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3">
        <v>0</v>
      </c>
      <c r="P244" s="63">
        <v>0</v>
      </c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f t="shared" ref="Y244:Y264" si="184">Z244/4.9</f>
        <v>0</v>
      </c>
      <c r="Z244" s="63">
        <v>0</v>
      </c>
      <c r="AA244" s="66">
        <v>2.2120000000000002</v>
      </c>
      <c r="AB244" s="66">
        <v>2.2120000000000002</v>
      </c>
      <c r="AC244" s="63">
        <v>0</v>
      </c>
      <c r="AD244" s="63">
        <v>0</v>
      </c>
      <c r="AE244" s="63">
        <v>0</v>
      </c>
      <c r="AF244" s="63">
        <v>0</v>
      </c>
      <c r="AG244" s="63">
        <v>0</v>
      </c>
      <c r="AH244" s="63">
        <v>0</v>
      </c>
      <c r="AI244" s="63">
        <v>0</v>
      </c>
      <c r="AJ244" s="63">
        <v>0</v>
      </c>
      <c r="AK244" s="63">
        <v>0</v>
      </c>
      <c r="AL244" s="63">
        <v>0</v>
      </c>
      <c r="AM244" s="60">
        <f t="shared" ref="AM244:AM275" si="185">SUM(AC244,AE244,AG244,AI244,AK244,)</f>
        <v>0</v>
      </c>
      <c r="AN244" s="60">
        <f t="shared" ref="AN244:AN275" si="186">SUM(AD244,AF244,AH244,AJ244,AL244,)</f>
        <v>0</v>
      </c>
    </row>
    <row r="245" spans="1:41" s="18" customFormat="1" ht="56.25" x14ac:dyDescent="0.3">
      <c r="A245" s="17">
        <f t="shared" ref="A245:A276" si="187">A244+1</f>
        <v>2</v>
      </c>
      <c r="B245" s="15" t="str">
        <f>[1]Лист1!B204</f>
        <v>Строительство административного здания с гаражом в ОП с. Новобелокатай (2 Этап - Строительно-монтажные работы 2021г.)</v>
      </c>
      <c r="C245" s="16" t="str">
        <f>[1]Лист1!C204</f>
        <v>L_ГИП_60</v>
      </c>
      <c r="D245" s="62" t="s">
        <v>168</v>
      </c>
      <c r="E245" s="64" t="s">
        <v>144</v>
      </c>
      <c r="F245" s="64" t="s">
        <v>144</v>
      </c>
      <c r="G245" s="64" t="s">
        <v>144</v>
      </c>
      <c r="H245" s="63">
        <v>0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3">
        <v>0</v>
      </c>
      <c r="P245" s="63">
        <v>0</v>
      </c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f t="shared" si="184"/>
        <v>0</v>
      </c>
      <c r="Z245" s="63">
        <v>0</v>
      </c>
      <c r="AA245" s="66">
        <v>1.42</v>
      </c>
      <c r="AB245" s="66">
        <v>1.506</v>
      </c>
      <c r="AC245" s="63">
        <v>0</v>
      </c>
      <c r="AD245" s="63">
        <v>0</v>
      </c>
      <c r="AE245" s="63">
        <v>0</v>
      </c>
      <c r="AF245" s="63">
        <v>0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0">
        <f t="shared" si="185"/>
        <v>0</v>
      </c>
      <c r="AN245" s="60">
        <f t="shared" si="186"/>
        <v>0</v>
      </c>
    </row>
    <row r="246" spans="1:41" s="18" customFormat="1" ht="37.5" x14ac:dyDescent="0.3">
      <c r="A246" s="17">
        <f t="shared" si="187"/>
        <v>3</v>
      </c>
      <c r="B246" s="15" t="str">
        <f>[1]Лист1!B205</f>
        <v>Строительство гаража в ОП с. Федоровка (1 этап - Проектно-изыскательские работы 2021г.)</v>
      </c>
      <c r="C246" s="16" t="str">
        <f>[1]Лист1!C205</f>
        <v>L_ГИП_61</v>
      </c>
      <c r="D246" s="62" t="s">
        <v>168</v>
      </c>
      <c r="E246" s="64" t="s">
        <v>144</v>
      </c>
      <c r="F246" s="64" t="s">
        <v>144</v>
      </c>
      <c r="G246" s="64" t="s">
        <v>144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f t="shared" si="184"/>
        <v>0</v>
      </c>
      <c r="Z246" s="63">
        <v>0</v>
      </c>
      <c r="AA246" s="66">
        <v>0.433</v>
      </c>
      <c r="AB246" s="66">
        <v>0.43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0">
        <f t="shared" si="185"/>
        <v>0</v>
      </c>
      <c r="AN246" s="60">
        <f t="shared" si="186"/>
        <v>0</v>
      </c>
    </row>
    <row r="247" spans="1:41" s="18" customFormat="1" ht="37.5" x14ac:dyDescent="0.3">
      <c r="A247" s="17">
        <f t="shared" si="187"/>
        <v>4</v>
      </c>
      <c r="B247" s="15" t="str">
        <f>[1]Лист1!B206</f>
        <v>Приобретение автогидроподъемника ГАЗон NEXT C42A43 1 шт. в ОП с. Красноусольский</v>
      </c>
      <c r="C247" s="16" t="str">
        <f>[1]Лист1!C206</f>
        <v>L_ГИП_62</v>
      </c>
      <c r="D247" s="62" t="s">
        <v>168</v>
      </c>
      <c r="E247" s="64" t="s">
        <v>144</v>
      </c>
      <c r="F247" s="64" t="s">
        <v>144</v>
      </c>
      <c r="G247" s="64" t="s">
        <v>144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f t="shared" si="184"/>
        <v>0</v>
      </c>
      <c r="Z247" s="63">
        <v>0</v>
      </c>
      <c r="AA247" s="66">
        <v>4.5</v>
      </c>
      <c r="AB247" s="66">
        <v>4.9169999999999998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0">
        <f t="shared" si="185"/>
        <v>0</v>
      </c>
      <c r="AN247" s="60">
        <f t="shared" si="186"/>
        <v>0</v>
      </c>
    </row>
    <row r="248" spans="1:41" s="18" customFormat="1" ht="37.5" x14ac:dyDescent="0.3">
      <c r="A248" s="17">
        <f t="shared" si="187"/>
        <v>5</v>
      </c>
      <c r="B248" s="15" t="str">
        <f>[1]Лист1!B207</f>
        <v>Приобретение тракторного прицепа 2 ПТС-4,5 1 шт. в ОП с. Красноусольский</v>
      </c>
      <c r="C248" s="16" t="str">
        <f>[1]Лист1!C207</f>
        <v>L_ГИП_63</v>
      </c>
      <c r="D248" s="62" t="s">
        <v>168</v>
      </c>
      <c r="E248" s="64" t="s">
        <v>144</v>
      </c>
      <c r="F248" s="64" t="s">
        <v>144</v>
      </c>
      <c r="G248" s="64" t="s">
        <v>144</v>
      </c>
      <c r="H248" s="63">
        <v>0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3">
        <v>0</v>
      </c>
      <c r="P248" s="63">
        <v>0</v>
      </c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f t="shared" si="184"/>
        <v>0</v>
      </c>
      <c r="Z248" s="63">
        <v>0</v>
      </c>
      <c r="AA248" s="66">
        <v>0.32200000000000001</v>
      </c>
      <c r="AB248" s="66">
        <v>0.373</v>
      </c>
      <c r="AC248" s="63">
        <v>0</v>
      </c>
      <c r="AD248" s="63">
        <v>0</v>
      </c>
      <c r="AE248" s="63">
        <v>0</v>
      </c>
      <c r="AF248" s="63">
        <v>0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0">
        <f t="shared" si="185"/>
        <v>0</v>
      </c>
      <c r="AN248" s="60">
        <f t="shared" si="186"/>
        <v>0</v>
      </c>
    </row>
    <row r="249" spans="1:41" s="18" customFormat="1" ht="37.5" x14ac:dyDescent="0.3">
      <c r="A249" s="17">
        <f t="shared" si="187"/>
        <v>6</v>
      </c>
      <c r="B249" s="15" t="str">
        <f>[1]Лист1!B208</f>
        <v>Приобретение автомобиля УАЗ 1 шт. в ОП с. Магинск</v>
      </c>
      <c r="C249" s="16" t="str">
        <f>[1]Лист1!C208</f>
        <v>L_ГИП_64</v>
      </c>
      <c r="D249" s="62" t="s">
        <v>168</v>
      </c>
      <c r="E249" s="64" t="s">
        <v>144</v>
      </c>
      <c r="F249" s="64" t="s">
        <v>144</v>
      </c>
      <c r="G249" s="64" t="s">
        <v>144</v>
      </c>
      <c r="H249" s="63">
        <v>0</v>
      </c>
      <c r="I249" s="63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3">
        <v>0</v>
      </c>
      <c r="P249" s="63">
        <v>0</v>
      </c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f t="shared" si="184"/>
        <v>0</v>
      </c>
      <c r="Z249" s="63">
        <v>0</v>
      </c>
      <c r="AA249" s="66">
        <v>0.72399999999999998</v>
      </c>
      <c r="AB249" s="66">
        <v>0.78300000000000003</v>
      </c>
      <c r="AC249" s="63">
        <v>0</v>
      </c>
      <c r="AD249" s="63">
        <v>0</v>
      </c>
      <c r="AE249" s="63">
        <v>0</v>
      </c>
      <c r="AF249" s="63">
        <v>0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0">
        <f t="shared" si="185"/>
        <v>0</v>
      </c>
      <c r="AN249" s="60">
        <f t="shared" si="186"/>
        <v>0</v>
      </c>
    </row>
    <row r="250" spans="1:41" s="18" customFormat="1" ht="37.5" x14ac:dyDescent="0.3">
      <c r="A250" s="17">
        <f t="shared" si="187"/>
        <v>7</v>
      </c>
      <c r="B250" s="15" t="str">
        <f>[1]Лист1!B209</f>
        <v>Приобретение легкового автомобиля Ларгус Cross 1 шт. в ОП с . Новобелокатай</v>
      </c>
      <c r="C250" s="16" t="str">
        <f>[1]Лист1!C209</f>
        <v>L_ГИП_65</v>
      </c>
      <c r="D250" s="62" t="s">
        <v>168</v>
      </c>
      <c r="E250" s="64" t="s">
        <v>144</v>
      </c>
      <c r="F250" s="64" t="s">
        <v>144</v>
      </c>
      <c r="G250" s="64" t="s">
        <v>144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f t="shared" si="184"/>
        <v>0</v>
      </c>
      <c r="Z250" s="63">
        <v>0</v>
      </c>
      <c r="AA250" s="66">
        <v>0.78100000000000003</v>
      </c>
      <c r="AB250" s="66">
        <v>0.86599999999999999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0">
        <f t="shared" si="185"/>
        <v>0</v>
      </c>
      <c r="AN250" s="60">
        <f t="shared" si="186"/>
        <v>0</v>
      </c>
    </row>
    <row r="251" spans="1:41" s="18" customFormat="1" ht="37.5" x14ac:dyDescent="0.3">
      <c r="A251" s="17">
        <f t="shared" si="187"/>
        <v>8</v>
      </c>
      <c r="B251" s="15" t="str">
        <f>[1]Лист1!B210</f>
        <v>Приобретение автомобиля УАЗ 1 шт. в ОП с. Большеустьикинское</v>
      </c>
      <c r="C251" s="16" t="str">
        <f>[1]Лист1!C210</f>
        <v>L_ГИП_66</v>
      </c>
      <c r="D251" s="62" t="s">
        <v>168</v>
      </c>
      <c r="E251" s="64" t="s">
        <v>144</v>
      </c>
      <c r="F251" s="64" t="s">
        <v>144</v>
      </c>
      <c r="G251" s="64" t="s">
        <v>144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f t="shared" si="184"/>
        <v>0</v>
      </c>
      <c r="Z251" s="63">
        <v>0</v>
      </c>
      <c r="AA251" s="66">
        <v>0.72399999999999998</v>
      </c>
      <c r="AB251" s="66">
        <v>0.78300000000000003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0">
        <f t="shared" si="185"/>
        <v>0</v>
      </c>
      <c r="AN251" s="60">
        <f t="shared" si="186"/>
        <v>0</v>
      </c>
    </row>
    <row r="252" spans="1:41" s="18" customFormat="1" ht="37.5" x14ac:dyDescent="0.3">
      <c r="A252" s="17">
        <f t="shared" si="187"/>
        <v>9</v>
      </c>
      <c r="B252" s="15" t="str">
        <f>[1]Лист1!B211</f>
        <v>Приобретение бурильно-крановой машины 1 шт. в ОП с. Старосубхангулово</v>
      </c>
      <c r="C252" s="16" t="str">
        <f>[1]Лист1!C211</f>
        <v>L_ГИП_67</v>
      </c>
      <c r="D252" s="62" t="s">
        <v>168</v>
      </c>
      <c r="E252" s="64" t="s">
        <v>144</v>
      </c>
      <c r="F252" s="64" t="s">
        <v>144</v>
      </c>
      <c r="G252" s="64" t="s">
        <v>144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f t="shared" si="184"/>
        <v>0</v>
      </c>
      <c r="Z252" s="63">
        <v>0</v>
      </c>
      <c r="AA252" s="66">
        <v>0.25</v>
      </c>
      <c r="AB252" s="66">
        <v>0.32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0">
        <f t="shared" si="185"/>
        <v>0</v>
      </c>
      <c r="AN252" s="60">
        <f t="shared" si="186"/>
        <v>0</v>
      </c>
    </row>
    <row r="253" spans="1:41" s="18" customFormat="1" ht="37.5" x14ac:dyDescent="0.3">
      <c r="A253" s="17">
        <f t="shared" si="187"/>
        <v>10</v>
      </c>
      <c r="B253" s="15" t="str">
        <f>[1]Лист1!B212</f>
        <v>Приобретение автогидроподъемника 1 шт. в ОП с. Старосубхангулово</v>
      </c>
      <c r="C253" s="16" t="str">
        <f>[1]Лист1!C212</f>
        <v>L_ГИП_68</v>
      </c>
      <c r="D253" s="62" t="s">
        <v>168</v>
      </c>
      <c r="E253" s="64" t="s">
        <v>144</v>
      </c>
      <c r="F253" s="64" t="s">
        <v>144</v>
      </c>
      <c r="G253" s="64" t="s">
        <v>144</v>
      </c>
      <c r="H253" s="63">
        <v>0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3">
        <v>0</v>
      </c>
      <c r="P253" s="63">
        <v>0</v>
      </c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f t="shared" si="184"/>
        <v>0</v>
      </c>
      <c r="Z253" s="63">
        <v>0</v>
      </c>
      <c r="AA253" s="66">
        <v>0.71699999999999997</v>
      </c>
      <c r="AB253" s="66">
        <v>0.96799999999999997</v>
      </c>
      <c r="AC253" s="63">
        <v>0</v>
      </c>
      <c r="AD253" s="63">
        <v>0</v>
      </c>
      <c r="AE253" s="63">
        <v>0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0">
        <f t="shared" si="185"/>
        <v>0</v>
      </c>
      <c r="AN253" s="60">
        <f t="shared" si="186"/>
        <v>0</v>
      </c>
    </row>
    <row r="254" spans="1:41" s="18" customFormat="1" ht="37.5" x14ac:dyDescent="0.3">
      <c r="A254" s="17">
        <f t="shared" si="187"/>
        <v>11</v>
      </c>
      <c r="B254" s="15" t="str">
        <f>[1]Лист1!B213</f>
        <v>Приобретение служебного автомобиля 1 шт. г. Уфа (2021г.)</v>
      </c>
      <c r="C254" s="16" t="str">
        <f>[1]Лист1!C213</f>
        <v>L_ГИП_69</v>
      </c>
      <c r="D254" s="62" t="s">
        <v>168</v>
      </c>
      <c r="E254" s="64" t="s">
        <v>144</v>
      </c>
      <c r="F254" s="64" t="s">
        <v>144</v>
      </c>
      <c r="G254" s="64" t="s">
        <v>144</v>
      </c>
      <c r="H254" s="63">
        <v>0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3">
        <v>0</v>
      </c>
      <c r="P254" s="63">
        <v>0</v>
      </c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f t="shared" si="184"/>
        <v>0</v>
      </c>
      <c r="Z254" s="63">
        <v>0</v>
      </c>
      <c r="AA254" s="66">
        <v>0.83299999999999996</v>
      </c>
      <c r="AB254" s="66">
        <v>0.83299999999999996</v>
      </c>
      <c r="AC254" s="63">
        <v>0</v>
      </c>
      <c r="AD254" s="63">
        <v>0</v>
      </c>
      <c r="AE254" s="63">
        <v>0</v>
      </c>
      <c r="AF254" s="63">
        <v>0</v>
      </c>
      <c r="AG254" s="63">
        <v>0</v>
      </c>
      <c r="AH254" s="63">
        <v>0</v>
      </c>
      <c r="AI254" s="63">
        <v>0</v>
      </c>
      <c r="AJ254" s="63">
        <v>0</v>
      </c>
      <c r="AK254" s="63">
        <v>0</v>
      </c>
      <c r="AL254" s="63">
        <v>0</v>
      </c>
      <c r="AM254" s="60">
        <f t="shared" si="185"/>
        <v>0</v>
      </c>
      <c r="AN254" s="60">
        <f t="shared" si="186"/>
        <v>0</v>
      </c>
    </row>
    <row r="255" spans="1:41" s="18" customFormat="1" ht="37.5" x14ac:dyDescent="0.3">
      <c r="A255" s="17">
        <f t="shared" si="187"/>
        <v>12</v>
      </c>
      <c r="B255" s="15" t="str">
        <f>[1]Лист1!B214</f>
        <v>Приобретение трассировочного комплекта 1 шт. г. Уфа</v>
      </c>
      <c r="C255" s="16" t="str">
        <f>[1]Лист1!C214</f>
        <v>L_ГИП_70</v>
      </c>
      <c r="D255" s="62" t="s">
        <v>168</v>
      </c>
      <c r="E255" s="64" t="s">
        <v>144</v>
      </c>
      <c r="F255" s="64" t="s">
        <v>144</v>
      </c>
      <c r="G255" s="64" t="s">
        <v>144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f t="shared" si="184"/>
        <v>0</v>
      </c>
      <c r="Z255" s="63">
        <v>0</v>
      </c>
      <c r="AA255" s="66">
        <v>0.183</v>
      </c>
      <c r="AB255" s="66">
        <v>0.19500000000000001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0">
        <f t="shared" si="185"/>
        <v>0</v>
      </c>
      <c r="AN255" s="60">
        <f t="shared" si="186"/>
        <v>0</v>
      </c>
    </row>
    <row r="256" spans="1:41" s="18" customFormat="1" ht="37.5" x14ac:dyDescent="0.3">
      <c r="A256" s="17">
        <f t="shared" si="187"/>
        <v>13</v>
      </c>
      <c r="B256" s="15" t="str">
        <f>[1]Лист1!B215</f>
        <v>Приобретение нагрузочного трансформатора HT-12 1 шт. г. Уфа</v>
      </c>
      <c r="C256" s="16" t="str">
        <f>[1]Лист1!C215</f>
        <v>L_ГИП_79</v>
      </c>
      <c r="D256" s="62" t="s">
        <v>168</v>
      </c>
      <c r="E256" s="64" t="s">
        <v>144</v>
      </c>
      <c r="F256" s="64" t="s">
        <v>144</v>
      </c>
      <c r="G256" s="64" t="s">
        <v>144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f t="shared" si="184"/>
        <v>0</v>
      </c>
      <c r="Z256" s="63">
        <v>0</v>
      </c>
      <c r="AA256" s="66">
        <v>8.1666666666666679E-2</v>
      </c>
      <c r="AB256" s="66">
        <v>0.115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0">
        <f t="shared" si="185"/>
        <v>0</v>
      </c>
      <c r="AN256" s="60">
        <f t="shared" si="186"/>
        <v>0</v>
      </c>
    </row>
    <row r="257" spans="1:41" s="18" customFormat="1" ht="75" x14ac:dyDescent="0.3">
      <c r="A257" s="17">
        <f t="shared" si="187"/>
        <v>14</v>
      </c>
      <c r="B257" s="15" t="str">
        <f>[1]Лист1!B216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C257" s="16" t="str">
        <f>[1]Лист1!C216</f>
        <v>L_ГИП_71</v>
      </c>
      <c r="D257" s="62" t="s">
        <v>168</v>
      </c>
      <c r="E257" s="64" t="s">
        <v>144</v>
      </c>
      <c r="F257" s="64" t="s">
        <v>144</v>
      </c>
      <c r="G257" s="64" t="s">
        <v>161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f t="shared" si="184"/>
        <v>0</v>
      </c>
      <c r="Z257" s="63">
        <v>0</v>
      </c>
      <c r="AA257" s="66">
        <v>0.96299999999999997</v>
      </c>
      <c r="AB257" s="66">
        <v>0.69699999999999995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0">
        <f t="shared" si="185"/>
        <v>0</v>
      </c>
      <c r="AN257" s="60">
        <f t="shared" si="186"/>
        <v>0</v>
      </c>
    </row>
    <row r="258" spans="1:41" s="18" customFormat="1" ht="112.5" x14ac:dyDescent="0.3">
      <c r="A258" s="17">
        <f t="shared" si="187"/>
        <v>15</v>
      </c>
      <c r="B258" s="15" t="str">
        <f>[1]Лист1!B217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  <c r="C258" s="16" t="str">
        <f>[1]Лист1!C217</f>
        <v>L_ГИП_72</v>
      </c>
      <c r="D258" s="62" t="s">
        <v>168</v>
      </c>
      <c r="E258" s="64" t="s">
        <v>144</v>
      </c>
      <c r="F258" s="64" t="s">
        <v>144</v>
      </c>
      <c r="G258" s="64" t="s">
        <v>161</v>
      </c>
      <c r="H258" s="63">
        <v>0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3">
        <v>0</v>
      </c>
      <c r="P258" s="63">
        <v>0</v>
      </c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f t="shared" si="184"/>
        <v>0</v>
      </c>
      <c r="Z258" s="63">
        <v>0</v>
      </c>
      <c r="AA258" s="66">
        <v>0.125</v>
      </c>
      <c r="AB258" s="66">
        <v>0.105</v>
      </c>
      <c r="AC258" s="63">
        <v>0</v>
      </c>
      <c r="AD258" s="63">
        <v>0</v>
      </c>
      <c r="AE258" s="63">
        <v>0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0">
        <f t="shared" si="185"/>
        <v>0</v>
      </c>
      <c r="AN258" s="60">
        <f t="shared" si="186"/>
        <v>0</v>
      </c>
    </row>
    <row r="259" spans="1:41" s="18" customFormat="1" ht="56.25" x14ac:dyDescent="0.3">
      <c r="A259" s="17">
        <f t="shared" si="187"/>
        <v>16</v>
      </c>
      <c r="B259" s="15" t="str">
        <f>[1]Лист1!B218</f>
        <v>Проведение земельно-кадастровых работ  под ВЛ-10кВ, ВЛ-0,4кВ, ТП в с. Стерлибашево Стерлибашевский район РБ</v>
      </c>
      <c r="C259" s="16" t="str">
        <f>[1]Лист1!C218</f>
        <v>L_ГИП_73</v>
      </c>
      <c r="D259" s="62" t="s">
        <v>168</v>
      </c>
      <c r="E259" s="64" t="s">
        <v>144</v>
      </c>
      <c r="F259" s="64" t="s">
        <v>144</v>
      </c>
      <c r="G259" s="64" t="s">
        <v>144</v>
      </c>
      <c r="H259" s="63">
        <v>0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3">
        <v>0</v>
      </c>
      <c r="P259" s="63">
        <v>0</v>
      </c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f t="shared" si="184"/>
        <v>0</v>
      </c>
      <c r="Z259" s="63">
        <v>0</v>
      </c>
      <c r="AA259" s="66">
        <v>0.93799999999999994</v>
      </c>
      <c r="AB259" s="66">
        <v>0.83499999999999996</v>
      </c>
      <c r="AC259" s="63">
        <v>0</v>
      </c>
      <c r="AD259" s="63">
        <v>0</v>
      </c>
      <c r="AE259" s="63">
        <v>0</v>
      </c>
      <c r="AF259" s="63">
        <v>0</v>
      </c>
      <c r="AG259" s="63">
        <v>0</v>
      </c>
      <c r="AH259" s="63">
        <v>0</v>
      </c>
      <c r="AI259" s="63">
        <v>0</v>
      </c>
      <c r="AJ259" s="63">
        <v>0</v>
      </c>
      <c r="AK259" s="63">
        <v>0</v>
      </c>
      <c r="AL259" s="63">
        <v>0</v>
      </c>
      <c r="AM259" s="60">
        <f t="shared" si="185"/>
        <v>0</v>
      </c>
      <c r="AN259" s="60">
        <f t="shared" si="186"/>
        <v>0</v>
      </c>
    </row>
    <row r="260" spans="1:41" s="18" customFormat="1" ht="56.25" x14ac:dyDescent="0.3">
      <c r="A260" s="17">
        <f t="shared" si="187"/>
        <v>17</v>
      </c>
      <c r="B260" s="15" t="str">
        <f>[1]Лист1!B219</f>
        <v>Проведение земельно-кадастровых работ  под ВЛ-10кВ, ВЛ-0,4кВ, ТП в с. В.Киги Кигинский район РБ</v>
      </c>
      <c r="C260" s="16" t="str">
        <f>[1]Лист1!C219</f>
        <v>L_ГИП_74</v>
      </c>
      <c r="D260" s="62" t="s">
        <v>168</v>
      </c>
      <c r="E260" s="64" t="s">
        <v>144</v>
      </c>
      <c r="F260" s="64" t="s">
        <v>144</v>
      </c>
      <c r="G260" s="64" t="s">
        <v>144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f t="shared" si="184"/>
        <v>0</v>
      </c>
      <c r="Z260" s="63">
        <v>0</v>
      </c>
      <c r="AA260" s="66">
        <v>0.79300000000000004</v>
      </c>
      <c r="AB260" s="66">
        <v>0.59399999999999997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0">
        <f t="shared" si="185"/>
        <v>0</v>
      </c>
      <c r="AN260" s="60">
        <f t="shared" si="186"/>
        <v>0</v>
      </c>
    </row>
    <row r="261" spans="1:41" s="18" customFormat="1" ht="93.75" x14ac:dyDescent="0.3">
      <c r="A261" s="17">
        <f t="shared" si="187"/>
        <v>18</v>
      </c>
      <c r="B261" s="15" t="str">
        <f>[1]Лист1!B220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  <c r="C261" s="16" t="str">
        <f>[1]Лист1!C220</f>
        <v>L_ГИП_75</v>
      </c>
      <c r="D261" s="62" t="s">
        <v>168</v>
      </c>
      <c r="E261" s="64" t="s">
        <v>144</v>
      </c>
      <c r="F261" s="64" t="s">
        <v>144</v>
      </c>
      <c r="G261" s="64" t="s">
        <v>144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f t="shared" si="184"/>
        <v>0</v>
      </c>
      <c r="Z261" s="63">
        <v>0</v>
      </c>
      <c r="AA261" s="66">
        <v>7.8E-2</v>
      </c>
      <c r="AB261" s="66">
        <v>0.05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0">
        <f t="shared" si="185"/>
        <v>0</v>
      </c>
      <c r="AN261" s="60">
        <f t="shared" si="186"/>
        <v>0</v>
      </c>
    </row>
    <row r="262" spans="1:41" s="18" customFormat="1" ht="112.5" x14ac:dyDescent="0.3">
      <c r="A262" s="17">
        <f t="shared" si="187"/>
        <v>19</v>
      </c>
      <c r="B262" s="15" t="str">
        <f>[1]Лист1!B221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  <c r="C262" s="16" t="str">
        <f>[1]Лист1!C221</f>
        <v>L_ГИП_76</v>
      </c>
      <c r="D262" s="62" t="s">
        <v>168</v>
      </c>
      <c r="E262" s="64" t="s">
        <v>144</v>
      </c>
      <c r="F262" s="64" t="s">
        <v>144</v>
      </c>
      <c r="G262" s="64" t="s">
        <v>144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f t="shared" si="184"/>
        <v>0</v>
      </c>
      <c r="Z262" s="63">
        <v>0</v>
      </c>
      <c r="AA262" s="66">
        <v>1.194</v>
      </c>
      <c r="AB262" s="66">
        <v>1.194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0">
        <f t="shared" si="185"/>
        <v>0</v>
      </c>
      <c r="AN262" s="60">
        <f t="shared" si="186"/>
        <v>0</v>
      </c>
    </row>
    <row r="263" spans="1:41" s="18" customFormat="1" x14ac:dyDescent="0.3">
      <c r="A263" s="17">
        <f t="shared" si="187"/>
        <v>20</v>
      </c>
      <c r="B263" s="15" t="str">
        <f>[1]Лист1!B222</f>
        <v>Приобретение ПК "Энергосфера" г. Уфа</v>
      </c>
      <c r="C263" s="16" t="str">
        <f>[1]Лист1!C222</f>
        <v>L_ГИП_77</v>
      </c>
      <c r="D263" s="62" t="s">
        <v>168</v>
      </c>
      <c r="E263" s="64" t="s">
        <v>144</v>
      </c>
      <c r="F263" s="64" t="s">
        <v>144</v>
      </c>
      <c r="G263" s="64" t="s">
        <v>144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f t="shared" si="184"/>
        <v>0</v>
      </c>
      <c r="Z263" s="63">
        <v>0</v>
      </c>
      <c r="AA263" s="66">
        <v>1.7969999999999999</v>
      </c>
      <c r="AB263" s="66">
        <v>1.6719999999999999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0">
        <f t="shared" si="185"/>
        <v>0</v>
      </c>
      <c r="AN263" s="60">
        <f t="shared" si="186"/>
        <v>0</v>
      </c>
    </row>
    <row r="264" spans="1:41" s="18" customFormat="1" ht="37.5" x14ac:dyDescent="0.3">
      <c r="A264" s="17">
        <f t="shared" si="187"/>
        <v>21</v>
      </c>
      <c r="B264" s="15" t="str">
        <f>[1]Лист1!B223</f>
        <v xml:space="preserve">Приобретение программы БЭСК:УТП и доп. лицензий г. Уфа </v>
      </c>
      <c r="C264" s="16" t="str">
        <f>[1]Лист1!C223</f>
        <v>L_ГИП_78</v>
      </c>
      <c r="D264" s="62" t="s">
        <v>168</v>
      </c>
      <c r="E264" s="64" t="s">
        <v>144</v>
      </c>
      <c r="F264" s="64" t="s">
        <v>144</v>
      </c>
      <c r="G264" s="64" t="s">
        <v>144</v>
      </c>
      <c r="H264" s="63">
        <v>0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>
        <v>0</v>
      </c>
      <c r="V264" s="63">
        <v>0</v>
      </c>
      <c r="W264" s="63">
        <v>0</v>
      </c>
      <c r="X264" s="63">
        <v>0</v>
      </c>
      <c r="Y264" s="63">
        <f t="shared" si="184"/>
        <v>0</v>
      </c>
      <c r="Z264" s="63">
        <v>0</v>
      </c>
      <c r="AA264" s="66">
        <v>0.58099999999999996</v>
      </c>
      <c r="AB264" s="66">
        <v>0.58099999999999996</v>
      </c>
      <c r="AC264" s="63">
        <v>0</v>
      </c>
      <c r="AD264" s="63">
        <v>0</v>
      </c>
      <c r="AE264" s="63">
        <v>0</v>
      </c>
      <c r="AF264" s="63">
        <v>0</v>
      </c>
      <c r="AG264" s="63">
        <v>0</v>
      </c>
      <c r="AH264" s="63">
        <v>0</v>
      </c>
      <c r="AI264" s="63">
        <v>0</v>
      </c>
      <c r="AJ264" s="63">
        <v>0</v>
      </c>
      <c r="AK264" s="63">
        <v>0</v>
      </c>
      <c r="AL264" s="63">
        <v>0</v>
      </c>
      <c r="AM264" s="60">
        <f t="shared" si="185"/>
        <v>0</v>
      </c>
      <c r="AN264" s="60">
        <f t="shared" si="186"/>
        <v>0</v>
      </c>
    </row>
    <row r="265" spans="1:41" s="14" customFormat="1" ht="56.25" x14ac:dyDescent="0.3">
      <c r="A265" s="17">
        <f t="shared" si="187"/>
        <v>22</v>
      </c>
      <c r="B265" s="15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265" s="16" t="str">
        <f>[1]Лист1!C224</f>
        <v>M_ГИП_14</v>
      </c>
      <c r="D265" s="62" t="s">
        <v>38</v>
      </c>
      <c r="E265" s="62" t="s">
        <v>161</v>
      </c>
      <c r="F265" s="62" t="s">
        <v>161</v>
      </c>
      <c r="G265" s="62" t="s">
        <v>45</v>
      </c>
      <c r="H265" s="66">
        <f>AC265/7.55</f>
        <v>0</v>
      </c>
      <c r="I265" s="66">
        <f>AD265/7.55</f>
        <v>0</v>
      </c>
      <c r="J265" s="60">
        <v>0</v>
      </c>
      <c r="K265" s="60">
        <v>21.917000000000002</v>
      </c>
      <c r="L265" s="60">
        <v>0</v>
      </c>
      <c r="M265" s="60">
        <v>21.917000000000002</v>
      </c>
      <c r="N265" s="60">
        <v>0</v>
      </c>
      <c r="O265" s="60">
        <v>0</v>
      </c>
      <c r="P265" s="66">
        <f t="shared" ref="P265:P295" si="188">SUM(Q265:T265)</f>
        <v>0</v>
      </c>
      <c r="Q265" s="60">
        <v>0</v>
      </c>
      <c r="R265" s="66">
        <f>AD265</f>
        <v>0</v>
      </c>
      <c r="S265" s="60">
        <v>0</v>
      </c>
      <c r="T265" s="60">
        <v>0</v>
      </c>
      <c r="U265" s="60">
        <v>0</v>
      </c>
      <c r="V265" s="60">
        <v>0</v>
      </c>
      <c r="W265" s="60">
        <v>2.9029139072847685</v>
      </c>
      <c r="X265" s="60">
        <v>21.917000000000002</v>
      </c>
      <c r="Y265" s="66">
        <f>Z265/7.55</f>
        <v>0</v>
      </c>
      <c r="Z265" s="66">
        <f>AD265</f>
        <v>0</v>
      </c>
      <c r="AA265" s="63">
        <v>0</v>
      </c>
      <c r="AB265" s="63">
        <v>0</v>
      </c>
      <c r="AC265" s="66">
        <v>0</v>
      </c>
      <c r="AD265" s="66">
        <v>0</v>
      </c>
      <c r="AE265" s="60">
        <v>0</v>
      </c>
      <c r="AF265" s="60">
        <v>0</v>
      </c>
      <c r="AG265" s="60">
        <v>0</v>
      </c>
      <c r="AH265" s="60">
        <v>0</v>
      </c>
      <c r="AI265" s="60">
        <v>0</v>
      </c>
      <c r="AJ265" s="60">
        <v>0</v>
      </c>
      <c r="AK265" s="60">
        <v>0</v>
      </c>
      <c r="AL265" s="60">
        <v>0</v>
      </c>
      <c r="AM265" s="60">
        <f t="shared" si="185"/>
        <v>0</v>
      </c>
      <c r="AN265" s="60">
        <f t="shared" si="186"/>
        <v>0</v>
      </c>
      <c r="AO265" s="19"/>
    </row>
    <row r="266" spans="1:41" s="14" customFormat="1" ht="37.5" x14ac:dyDescent="0.3">
      <c r="A266" s="17">
        <f t="shared" si="187"/>
        <v>23</v>
      </c>
      <c r="B266" s="15" t="str">
        <f>[1]Лист1!B225</f>
        <v>Приобретение автогидроподъемника ГАЗон NEXT C42A43 1 шт. в ОП с. Магинск</v>
      </c>
      <c r="C266" s="16" t="str">
        <f>[1]Лист1!C225</f>
        <v>M_ГИП_15</v>
      </c>
      <c r="D266" s="62" t="s">
        <v>176</v>
      </c>
      <c r="E266" s="62" t="s">
        <v>161</v>
      </c>
      <c r="F266" s="62" t="s">
        <v>161</v>
      </c>
      <c r="G266" s="62" t="s">
        <v>45</v>
      </c>
      <c r="H266" s="60">
        <v>0</v>
      </c>
      <c r="I266" s="60">
        <v>0</v>
      </c>
      <c r="J266" s="60">
        <v>0</v>
      </c>
      <c r="K266" s="60">
        <v>4.49</v>
      </c>
      <c r="L266" s="60">
        <v>0</v>
      </c>
      <c r="M266" s="60">
        <v>0</v>
      </c>
      <c r="N266" s="60">
        <v>0</v>
      </c>
      <c r="O266" s="60">
        <v>4.49</v>
      </c>
      <c r="P266" s="66">
        <f t="shared" si="188"/>
        <v>0</v>
      </c>
      <c r="Q266" s="60">
        <v>0</v>
      </c>
      <c r="R266" s="63">
        <v>0</v>
      </c>
      <c r="S266" s="60">
        <v>0</v>
      </c>
      <c r="T266" s="66">
        <f>AD266</f>
        <v>0</v>
      </c>
      <c r="U266" s="60">
        <v>0</v>
      </c>
      <c r="V266" s="60">
        <v>0</v>
      </c>
      <c r="W266" s="60">
        <v>0</v>
      </c>
      <c r="X266" s="60">
        <v>4.49</v>
      </c>
      <c r="Y266" s="66">
        <v>0</v>
      </c>
      <c r="Z266" s="66">
        <f>AD266</f>
        <v>0</v>
      </c>
      <c r="AA266" s="63">
        <v>0</v>
      </c>
      <c r="AB266" s="63">
        <v>0</v>
      </c>
      <c r="AC266" s="66">
        <v>0</v>
      </c>
      <c r="AD266" s="66">
        <v>0</v>
      </c>
      <c r="AE266" s="60">
        <v>0</v>
      </c>
      <c r="AF266" s="60">
        <v>0</v>
      </c>
      <c r="AG266" s="60">
        <v>0</v>
      </c>
      <c r="AH266" s="60">
        <v>0</v>
      </c>
      <c r="AI266" s="60">
        <v>0</v>
      </c>
      <c r="AJ266" s="60">
        <v>0</v>
      </c>
      <c r="AK266" s="60">
        <v>0</v>
      </c>
      <c r="AL266" s="60">
        <v>0</v>
      </c>
      <c r="AM266" s="60">
        <f t="shared" si="185"/>
        <v>0</v>
      </c>
      <c r="AN266" s="60">
        <f t="shared" si="186"/>
        <v>0</v>
      </c>
      <c r="AO266" s="19"/>
    </row>
    <row r="267" spans="1:41" s="14" customFormat="1" ht="37.5" x14ac:dyDescent="0.3">
      <c r="A267" s="17">
        <f t="shared" si="187"/>
        <v>24</v>
      </c>
      <c r="B267" s="15" t="str">
        <f>[1]Лист1!B226</f>
        <v>Приобретение БКМ  на базе МТЗ-82 1шт. в ОП г. Мелеуз</v>
      </c>
      <c r="C267" s="16" t="str">
        <f>[1]Лист1!C226</f>
        <v>M_ГИП_16</v>
      </c>
      <c r="D267" s="62" t="s">
        <v>176</v>
      </c>
      <c r="E267" s="62" t="s">
        <v>161</v>
      </c>
      <c r="F267" s="62" t="s">
        <v>161</v>
      </c>
      <c r="G267" s="62" t="s">
        <v>45</v>
      </c>
      <c r="H267" s="60">
        <v>0</v>
      </c>
      <c r="I267" s="60">
        <v>0</v>
      </c>
      <c r="J267" s="60">
        <v>0</v>
      </c>
      <c r="K267" s="60">
        <v>0.75</v>
      </c>
      <c r="L267" s="60">
        <v>0</v>
      </c>
      <c r="M267" s="60">
        <v>0</v>
      </c>
      <c r="N267" s="60">
        <v>0</v>
      </c>
      <c r="O267" s="60">
        <v>0.75</v>
      </c>
      <c r="P267" s="66">
        <f t="shared" si="188"/>
        <v>0</v>
      </c>
      <c r="Q267" s="60">
        <v>0</v>
      </c>
      <c r="R267" s="63">
        <v>0</v>
      </c>
      <c r="S267" s="60">
        <v>0</v>
      </c>
      <c r="T267" s="66">
        <f>AD267</f>
        <v>0</v>
      </c>
      <c r="U267" s="60">
        <v>0</v>
      </c>
      <c r="V267" s="60">
        <v>0</v>
      </c>
      <c r="W267" s="60">
        <v>0</v>
      </c>
      <c r="X267" s="60">
        <v>0.75</v>
      </c>
      <c r="Y267" s="66">
        <v>0</v>
      </c>
      <c r="Z267" s="66">
        <f>AD267</f>
        <v>0</v>
      </c>
      <c r="AA267" s="63">
        <v>0</v>
      </c>
      <c r="AB267" s="63">
        <v>0</v>
      </c>
      <c r="AC267" s="66">
        <v>0</v>
      </c>
      <c r="AD267" s="66">
        <v>0</v>
      </c>
      <c r="AE267" s="60">
        <v>0</v>
      </c>
      <c r="AF267" s="60">
        <v>0</v>
      </c>
      <c r="AG267" s="60">
        <v>0</v>
      </c>
      <c r="AH267" s="60">
        <v>0</v>
      </c>
      <c r="AI267" s="60">
        <v>0</v>
      </c>
      <c r="AJ267" s="60">
        <v>0</v>
      </c>
      <c r="AK267" s="60">
        <v>0</v>
      </c>
      <c r="AL267" s="60">
        <v>0</v>
      </c>
      <c r="AM267" s="60">
        <f t="shared" si="185"/>
        <v>0</v>
      </c>
      <c r="AN267" s="60">
        <f t="shared" si="186"/>
        <v>0</v>
      </c>
      <c r="AO267" s="19"/>
    </row>
    <row r="268" spans="1:41" s="14" customFormat="1" ht="37.5" x14ac:dyDescent="0.3">
      <c r="A268" s="17">
        <f t="shared" si="187"/>
        <v>25</v>
      </c>
      <c r="B268" s="15" t="str">
        <f>[1]Лист1!B227</f>
        <v>Приобретение автомобиля УАЗ "Фермер" 1 шт. в ОП с. Большеустьикинское</v>
      </c>
      <c r="C268" s="16" t="str">
        <f>[1]Лист1!C227</f>
        <v>M_ГИП_17</v>
      </c>
      <c r="D268" s="62" t="s">
        <v>176</v>
      </c>
      <c r="E268" s="62" t="s">
        <v>161</v>
      </c>
      <c r="F268" s="62" t="s">
        <v>161</v>
      </c>
      <c r="G268" s="62" t="s">
        <v>45</v>
      </c>
      <c r="H268" s="60">
        <v>0</v>
      </c>
      <c r="I268" s="60">
        <v>0</v>
      </c>
      <c r="J268" s="60">
        <v>0</v>
      </c>
      <c r="K268" s="60">
        <v>0.72399999999999998</v>
      </c>
      <c r="L268" s="60">
        <v>0</v>
      </c>
      <c r="M268" s="60">
        <v>0</v>
      </c>
      <c r="N268" s="60">
        <v>0</v>
      </c>
      <c r="O268" s="60">
        <v>0.72399999999999998</v>
      </c>
      <c r="P268" s="66">
        <f t="shared" si="188"/>
        <v>0</v>
      </c>
      <c r="Q268" s="60">
        <v>0</v>
      </c>
      <c r="R268" s="63">
        <v>0</v>
      </c>
      <c r="S268" s="60">
        <v>0</v>
      </c>
      <c r="T268" s="66">
        <f>AD268</f>
        <v>0</v>
      </c>
      <c r="U268" s="60">
        <v>0</v>
      </c>
      <c r="V268" s="60">
        <v>0</v>
      </c>
      <c r="W268" s="60">
        <v>0</v>
      </c>
      <c r="X268" s="60">
        <v>0.72399999999999998</v>
      </c>
      <c r="Y268" s="66">
        <v>0</v>
      </c>
      <c r="Z268" s="66">
        <f>AD268</f>
        <v>0</v>
      </c>
      <c r="AA268" s="63">
        <v>0</v>
      </c>
      <c r="AB268" s="63">
        <v>0</v>
      </c>
      <c r="AC268" s="66">
        <v>0</v>
      </c>
      <c r="AD268" s="66">
        <v>0</v>
      </c>
      <c r="AE268" s="60">
        <v>0</v>
      </c>
      <c r="AF268" s="60">
        <v>0</v>
      </c>
      <c r="AG268" s="60">
        <v>0</v>
      </c>
      <c r="AH268" s="60">
        <v>0</v>
      </c>
      <c r="AI268" s="60">
        <v>0</v>
      </c>
      <c r="AJ268" s="60">
        <v>0</v>
      </c>
      <c r="AK268" s="60">
        <v>0</v>
      </c>
      <c r="AL268" s="60">
        <v>0</v>
      </c>
      <c r="AM268" s="60">
        <f t="shared" si="185"/>
        <v>0</v>
      </c>
      <c r="AN268" s="60">
        <f t="shared" si="186"/>
        <v>0</v>
      </c>
      <c r="AO268" s="19"/>
    </row>
    <row r="269" spans="1:41" s="14" customFormat="1" ht="37.5" x14ac:dyDescent="0.3">
      <c r="A269" s="17">
        <f t="shared" si="187"/>
        <v>26</v>
      </c>
      <c r="B269" s="15" t="str">
        <f>[1]Лист1!B228</f>
        <v>Приобретение автомобиля УАЗ "Фермер" 1 шт. в ОП с. Красноусольский</v>
      </c>
      <c r="C269" s="16" t="str">
        <f>[1]Лист1!C228</f>
        <v>N_ГИП_4</v>
      </c>
      <c r="D269" s="62" t="s">
        <v>38</v>
      </c>
      <c r="E269" s="64" t="s">
        <v>162</v>
      </c>
      <c r="F269" s="64" t="s">
        <v>45</v>
      </c>
      <c r="G269" s="64" t="s">
        <v>162</v>
      </c>
      <c r="H269" s="60">
        <v>0</v>
      </c>
      <c r="I269" s="60">
        <v>0</v>
      </c>
      <c r="J269" s="63">
        <v>0</v>
      </c>
      <c r="K269" s="63">
        <v>0.72399999999999998</v>
      </c>
      <c r="L269" s="63">
        <v>0</v>
      </c>
      <c r="M269" s="63">
        <v>0</v>
      </c>
      <c r="N269" s="63">
        <v>0</v>
      </c>
      <c r="O269" s="63">
        <v>0.72399999999999998</v>
      </c>
      <c r="P269" s="66">
        <f t="shared" si="188"/>
        <v>0</v>
      </c>
      <c r="Q269" s="63">
        <v>0</v>
      </c>
      <c r="R269" s="63">
        <v>0</v>
      </c>
      <c r="S269" s="63">
        <v>0</v>
      </c>
      <c r="T269" s="66">
        <f>AF269</f>
        <v>0</v>
      </c>
      <c r="U269" s="63">
        <v>0</v>
      </c>
      <c r="V269" s="63">
        <v>0</v>
      </c>
      <c r="W269" s="63">
        <v>0</v>
      </c>
      <c r="X269" s="63">
        <v>0.72399999999999998</v>
      </c>
      <c r="Y269" s="66">
        <v>0</v>
      </c>
      <c r="Z269" s="66">
        <f>AF269</f>
        <v>0</v>
      </c>
      <c r="AA269" s="63">
        <v>0</v>
      </c>
      <c r="AB269" s="63">
        <v>0</v>
      </c>
      <c r="AC269" s="60">
        <v>0</v>
      </c>
      <c r="AD269" s="60">
        <v>0</v>
      </c>
      <c r="AE269" s="66">
        <v>0</v>
      </c>
      <c r="AF269" s="60">
        <v>0</v>
      </c>
      <c r="AG269" s="60">
        <v>0</v>
      </c>
      <c r="AH269" s="60">
        <v>0</v>
      </c>
      <c r="AI269" s="60">
        <v>0</v>
      </c>
      <c r="AJ269" s="60">
        <v>0</v>
      </c>
      <c r="AK269" s="60">
        <v>0</v>
      </c>
      <c r="AL269" s="60">
        <v>0</v>
      </c>
      <c r="AM269" s="60">
        <f t="shared" si="185"/>
        <v>0</v>
      </c>
      <c r="AN269" s="60">
        <f t="shared" si="186"/>
        <v>0</v>
      </c>
      <c r="AO269" s="19"/>
    </row>
    <row r="270" spans="1:41" s="14" customFormat="1" ht="37.5" x14ac:dyDescent="0.3">
      <c r="A270" s="17">
        <f t="shared" si="187"/>
        <v>27</v>
      </c>
      <c r="B270" s="15" t="str">
        <f>[1]Лист1!B229</f>
        <v>Приобретение легкового автомобиля Renault Duster 1 шт. в ОП с . Шаран</v>
      </c>
      <c r="C270" s="16" t="str">
        <f>[1]Лист1!C229</f>
        <v>N_ГИП_5</v>
      </c>
      <c r="D270" s="62" t="s">
        <v>38</v>
      </c>
      <c r="E270" s="64" t="s">
        <v>162</v>
      </c>
      <c r="F270" s="64" t="s">
        <v>45</v>
      </c>
      <c r="G270" s="64" t="s">
        <v>162</v>
      </c>
      <c r="H270" s="60">
        <v>0</v>
      </c>
      <c r="I270" s="60">
        <v>0</v>
      </c>
      <c r="J270" s="63">
        <v>0</v>
      </c>
      <c r="K270" s="63">
        <v>0.76</v>
      </c>
      <c r="L270" s="63">
        <v>0</v>
      </c>
      <c r="M270" s="63">
        <v>0</v>
      </c>
      <c r="N270" s="63">
        <v>0</v>
      </c>
      <c r="O270" s="63">
        <v>0.76</v>
      </c>
      <c r="P270" s="66">
        <f t="shared" si="188"/>
        <v>0</v>
      </c>
      <c r="Q270" s="63">
        <v>0</v>
      </c>
      <c r="R270" s="63">
        <v>0</v>
      </c>
      <c r="S270" s="63">
        <v>0</v>
      </c>
      <c r="T270" s="66">
        <f>AF270</f>
        <v>0</v>
      </c>
      <c r="U270" s="63">
        <v>0</v>
      </c>
      <c r="V270" s="63">
        <v>0</v>
      </c>
      <c r="W270" s="63">
        <v>0</v>
      </c>
      <c r="X270" s="63">
        <v>0.76</v>
      </c>
      <c r="Y270" s="66">
        <v>0</v>
      </c>
      <c r="Z270" s="66">
        <f>AF270</f>
        <v>0</v>
      </c>
      <c r="AA270" s="63">
        <v>0</v>
      </c>
      <c r="AB270" s="63">
        <v>0</v>
      </c>
      <c r="AC270" s="60">
        <v>0</v>
      </c>
      <c r="AD270" s="60">
        <v>0</v>
      </c>
      <c r="AE270" s="66">
        <v>0</v>
      </c>
      <c r="AF270" s="60">
        <v>0</v>
      </c>
      <c r="AG270" s="60">
        <v>0</v>
      </c>
      <c r="AH270" s="60">
        <v>0</v>
      </c>
      <c r="AI270" s="60">
        <v>0</v>
      </c>
      <c r="AJ270" s="60">
        <v>0</v>
      </c>
      <c r="AK270" s="60">
        <v>0</v>
      </c>
      <c r="AL270" s="60">
        <v>0</v>
      </c>
      <c r="AM270" s="60">
        <f t="shared" si="185"/>
        <v>0</v>
      </c>
      <c r="AN270" s="60">
        <f t="shared" si="186"/>
        <v>0</v>
      </c>
      <c r="AO270" s="19"/>
    </row>
    <row r="271" spans="1:41" s="14" customFormat="1" ht="56.25" x14ac:dyDescent="0.3">
      <c r="A271" s="17">
        <f t="shared" si="187"/>
        <v>28</v>
      </c>
      <c r="B271" s="15" t="str">
        <f>[1]Лист1!B230</f>
        <v>Приобретение автогидроподъемника ГАЗон NEXT C42A43 1 шт. в ОП с. Большеустьикинское</v>
      </c>
      <c r="C271" s="16" t="str">
        <f>[1]Лист1!C230</f>
        <v>N_ГИП_6</v>
      </c>
      <c r="D271" s="62" t="s">
        <v>38</v>
      </c>
      <c r="E271" s="64" t="s">
        <v>162</v>
      </c>
      <c r="F271" s="64" t="s">
        <v>45</v>
      </c>
      <c r="G271" s="64" t="s">
        <v>162</v>
      </c>
      <c r="H271" s="60">
        <v>0</v>
      </c>
      <c r="I271" s="60">
        <v>0</v>
      </c>
      <c r="J271" s="63">
        <v>0</v>
      </c>
      <c r="K271" s="63">
        <v>4.5</v>
      </c>
      <c r="L271" s="63">
        <v>0</v>
      </c>
      <c r="M271" s="63">
        <v>0</v>
      </c>
      <c r="N271" s="63">
        <v>0</v>
      </c>
      <c r="O271" s="63">
        <v>4.5</v>
      </c>
      <c r="P271" s="66">
        <f t="shared" si="188"/>
        <v>0</v>
      </c>
      <c r="Q271" s="63">
        <v>0</v>
      </c>
      <c r="R271" s="63">
        <v>0</v>
      </c>
      <c r="S271" s="63">
        <v>0</v>
      </c>
      <c r="T271" s="66">
        <f>AF271</f>
        <v>0</v>
      </c>
      <c r="U271" s="63">
        <v>0</v>
      </c>
      <c r="V271" s="63">
        <v>0</v>
      </c>
      <c r="W271" s="63">
        <v>0</v>
      </c>
      <c r="X271" s="63">
        <v>4.5</v>
      </c>
      <c r="Y271" s="66">
        <v>0</v>
      </c>
      <c r="Z271" s="66">
        <f>AF271</f>
        <v>0</v>
      </c>
      <c r="AA271" s="63">
        <v>0</v>
      </c>
      <c r="AB271" s="63">
        <v>0</v>
      </c>
      <c r="AC271" s="60">
        <v>0</v>
      </c>
      <c r="AD271" s="60">
        <v>0</v>
      </c>
      <c r="AE271" s="66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f t="shared" si="185"/>
        <v>0</v>
      </c>
      <c r="AN271" s="60">
        <f t="shared" si="186"/>
        <v>0</v>
      </c>
      <c r="AO271" s="19"/>
    </row>
    <row r="272" spans="1:41" s="14" customFormat="1" ht="37.5" x14ac:dyDescent="0.3">
      <c r="A272" s="17">
        <f t="shared" si="187"/>
        <v>29</v>
      </c>
      <c r="B272" s="15" t="str">
        <f>[1]Лист1!B231</f>
        <v>Приобретение автомобиля УАЗ "Фермер" 1 шт. в ОП с. Архангельское</v>
      </c>
      <c r="C272" s="16" t="str">
        <f>[1]Лист1!C231</f>
        <v>N_ГИП_7</v>
      </c>
      <c r="D272" s="62" t="s">
        <v>38</v>
      </c>
      <c r="E272" s="64" t="s">
        <v>162</v>
      </c>
      <c r="F272" s="64" t="s">
        <v>45</v>
      </c>
      <c r="G272" s="64" t="s">
        <v>162</v>
      </c>
      <c r="H272" s="60">
        <v>0</v>
      </c>
      <c r="I272" s="60">
        <v>0</v>
      </c>
      <c r="J272" s="63">
        <v>0</v>
      </c>
      <c r="K272" s="63">
        <v>0.72399999999999998</v>
      </c>
      <c r="L272" s="63">
        <v>0</v>
      </c>
      <c r="M272" s="63">
        <v>0</v>
      </c>
      <c r="N272" s="63">
        <v>0</v>
      </c>
      <c r="O272" s="63">
        <v>0.72399999999999998</v>
      </c>
      <c r="P272" s="66">
        <f t="shared" si="188"/>
        <v>0</v>
      </c>
      <c r="Q272" s="63">
        <v>0</v>
      </c>
      <c r="R272" s="63">
        <v>0</v>
      </c>
      <c r="S272" s="63">
        <v>0</v>
      </c>
      <c r="T272" s="66">
        <f>AF272</f>
        <v>0</v>
      </c>
      <c r="U272" s="63">
        <v>0</v>
      </c>
      <c r="V272" s="63">
        <v>0</v>
      </c>
      <c r="W272" s="63">
        <v>0</v>
      </c>
      <c r="X272" s="63">
        <v>0.72399999999999998</v>
      </c>
      <c r="Y272" s="66">
        <v>0</v>
      </c>
      <c r="Z272" s="66">
        <f>AF272</f>
        <v>0</v>
      </c>
      <c r="AA272" s="63">
        <v>0</v>
      </c>
      <c r="AB272" s="63">
        <v>0</v>
      </c>
      <c r="AC272" s="60">
        <v>0</v>
      </c>
      <c r="AD272" s="60">
        <v>0</v>
      </c>
      <c r="AE272" s="66">
        <v>0</v>
      </c>
      <c r="AF272" s="60">
        <v>0</v>
      </c>
      <c r="AG272" s="60">
        <v>0</v>
      </c>
      <c r="AH272" s="60">
        <v>0</v>
      </c>
      <c r="AI272" s="60">
        <v>0</v>
      </c>
      <c r="AJ272" s="60">
        <v>0</v>
      </c>
      <c r="AK272" s="60">
        <v>0</v>
      </c>
      <c r="AL272" s="60">
        <v>0</v>
      </c>
      <c r="AM272" s="60">
        <f t="shared" si="185"/>
        <v>0</v>
      </c>
      <c r="AN272" s="60">
        <f t="shared" si="186"/>
        <v>0</v>
      </c>
      <c r="AO272" s="19"/>
    </row>
    <row r="273" spans="1:41" s="14" customFormat="1" ht="37.5" x14ac:dyDescent="0.3">
      <c r="A273" s="17">
        <f t="shared" si="187"/>
        <v>30</v>
      </c>
      <c r="B273" s="15" t="str">
        <f>[1]Лист1!B232</f>
        <v>Приобретение БКМ  на базе МТЗ-82 1шт. в ОП с. Киргиз-Мияки</v>
      </c>
      <c r="C273" s="16" t="str">
        <f>[1]Лист1!C232</f>
        <v>N_ГИП_8</v>
      </c>
      <c r="D273" s="62" t="s">
        <v>38</v>
      </c>
      <c r="E273" s="64" t="s">
        <v>162</v>
      </c>
      <c r="F273" s="64" t="s">
        <v>45</v>
      </c>
      <c r="G273" s="64" t="s">
        <v>162</v>
      </c>
      <c r="H273" s="60">
        <v>0</v>
      </c>
      <c r="I273" s="60">
        <v>0</v>
      </c>
      <c r="J273" s="63">
        <v>0</v>
      </c>
      <c r="K273" s="63">
        <v>0.75</v>
      </c>
      <c r="L273" s="63">
        <v>0</v>
      </c>
      <c r="M273" s="63">
        <v>0</v>
      </c>
      <c r="N273" s="63">
        <v>0</v>
      </c>
      <c r="O273" s="63">
        <v>0.75</v>
      </c>
      <c r="P273" s="66">
        <f t="shared" si="188"/>
        <v>0</v>
      </c>
      <c r="Q273" s="63">
        <v>0</v>
      </c>
      <c r="R273" s="63">
        <v>0</v>
      </c>
      <c r="S273" s="63">
        <v>0</v>
      </c>
      <c r="T273" s="66">
        <f>AF273</f>
        <v>0</v>
      </c>
      <c r="U273" s="63">
        <v>0</v>
      </c>
      <c r="V273" s="63">
        <v>0</v>
      </c>
      <c r="W273" s="63">
        <v>0</v>
      </c>
      <c r="X273" s="63">
        <v>0.75</v>
      </c>
      <c r="Y273" s="66">
        <v>0</v>
      </c>
      <c r="Z273" s="66">
        <f>AF273</f>
        <v>0</v>
      </c>
      <c r="AA273" s="63">
        <v>0</v>
      </c>
      <c r="AB273" s="63">
        <v>0</v>
      </c>
      <c r="AC273" s="60">
        <v>0</v>
      </c>
      <c r="AD273" s="60">
        <v>0</v>
      </c>
      <c r="AE273" s="66">
        <v>0</v>
      </c>
      <c r="AF273" s="60">
        <v>0</v>
      </c>
      <c r="AG273" s="60">
        <v>0</v>
      </c>
      <c r="AH273" s="60">
        <v>0</v>
      </c>
      <c r="AI273" s="60">
        <v>0</v>
      </c>
      <c r="AJ273" s="60">
        <v>0</v>
      </c>
      <c r="AK273" s="60">
        <v>0</v>
      </c>
      <c r="AL273" s="60">
        <v>0</v>
      </c>
      <c r="AM273" s="60">
        <f t="shared" si="185"/>
        <v>0</v>
      </c>
      <c r="AN273" s="60">
        <f t="shared" si="186"/>
        <v>0</v>
      </c>
      <c r="AO273" s="19"/>
    </row>
    <row r="274" spans="1:41" s="14" customFormat="1" ht="37.5" x14ac:dyDescent="0.3">
      <c r="A274" s="17">
        <f t="shared" si="187"/>
        <v>31</v>
      </c>
      <c r="B274" s="15" t="str">
        <f>[1]Лист1!B233</f>
        <v>Приобретение автомобиля УАЗ "Фермер" 1 шт. в ОП г. Мелеуз</v>
      </c>
      <c r="C274" s="16" t="str">
        <f>[1]Лист1!C233</f>
        <v>O_ГИП_4</v>
      </c>
      <c r="D274" s="62" t="s">
        <v>38</v>
      </c>
      <c r="E274" s="64" t="s">
        <v>163</v>
      </c>
      <c r="F274" s="64" t="s">
        <v>45</v>
      </c>
      <c r="G274" s="64" t="s">
        <v>163</v>
      </c>
      <c r="H274" s="60">
        <v>0</v>
      </c>
      <c r="I274" s="60">
        <v>0</v>
      </c>
      <c r="J274" s="63">
        <v>0</v>
      </c>
      <c r="K274" s="63">
        <v>0.72399999999999998</v>
      </c>
      <c r="L274" s="63">
        <v>0</v>
      </c>
      <c r="M274" s="63">
        <v>0</v>
      </c>
      <c r="N274" s="63">
        <v>0</v>
      </c>
      <c r="O274" s="63">
        <v>0.72399999999999998</v>
      </c>
      <c r="P274" s="66">
        <f t="shared" si="188"/>
        <v>0</v>
      </c>
      <c r="Q274" s="63">
        <v>0</v>
      </c>
      <c r="R274" s="63">
        <v>0</v>
      </c>
      <c r="S274" s="63">
        <v>0</v>
      </c>
      <c r="T274" s="66">
        <f>AH274</f>
        <v>0</v>
      </c>
      <c r="U274" s="63">
        <v>0</v>
      </c>
      <c r="V274" s="63">
        <v>0</v>
      </c>
      <c r="W274" s="63">
        <v>0</v>
      </c>
      <c r="X274" s="63">
        <v>0.72399999999999998</v>
      </c>
      <c r="Y274" s="66">
        <v>0</v>
      </c>
      <c r="Z274" s="66">
        <f>AH274</f>
        <v>0</v>
      </c>
      <c r="AA274" s="63">
        <v>0</v>
      </c>
      <c r="AB274" s="63">
        <v>0</v>
      </c>
      <c r="AC274" s="60">
        <v>0</v>
      </c>
      <c r="AD274" s="60">
        <v>0</v>
      </c>
      <c r="AE274" s="60">
        <v>0</v>
      </c>
      <c r="AF274" s="60">
        <v>0</v>
      </c>
      <c r="AG274" s="66">
        <v>0.72399999999999998</v>
      </c>
      <c r="AH274" s="66">
        <v>0</v>
      </c>
      <c r="AI274" s="60">
        <v>0</v>
      </c>
      <c r="AJ274" s="60">
        <v>0</v>
      </c>
      <c r="AK274" s="60">
        <v>0</v>
      </c>
      <c r="AL274" s="60">
        <v>0</v>
      </c>
      <c r="AM274" s="60">
        <f t="shared" si="185"/>
        <v>0.72399999999999998</v>
      </c>
      <c r="AN274" s="60">
        <f t="shared" si="186"/>
        <v>0</v>
      </c>
      <c r="AO274" s="19"/>
    </row>
    <row r="275" spans="1:41" s="14" customFormat="1" ht="37.5" x14ac:dyDescent="0.3">
      <c r="A275" s="17">
        <f t="shared" si="187"/>
        <v>32</v>
      </c>
      <c r="B275" s="15" t="str">
        <f>[1]Лист1!B234</f>
        <v>Приобретение БКМ  на базе МТЗ-82 1шт. в ОП с. Шаран</v>
      </c>
      <c r="C275" s="16" t="str">
        <f>[1]Лист1!C234</f>
        <v>O_ГИП_5</v>
      </c>
      <c r="D275" s="62" t="s">
        <v>38</v>
      </c>
      <c r="E275" s="64" t="s">
        <v>163</v>
      </c>
      <c r="F275" s="64" t="s">
        <v>45</v>
      </c>
      <c r="G275" s="64" t="s">
        <v>163</v>
      </c>
      <c r="H275" s="60">
        <v>0</v>
      </c>
      <c r="I275" s="60">
        <v>0</v>
      </c>
      <c r="J275" s="63">
        <v>0</v>
      </c>
      <c r="K275" s="63">
        <v>0.75</v>
      </c>
      <c r="L275" s="63">
        <v>0</v>
      </c>
      <c r="M275" s="63">
        <v>0</v>
      </c>
      <c r="N275" s="63">
        <v>0</v>
      </c>
      <c r="O275" s="63">
        <v>0.75</v>
      </c>
      <c r="P275" s="66">
        <f t="shared" si="188"/>
        <v>0</v>
      </c>
      <c r="Q275" s="63">
        <v>0</v>
      </c>
      <c r="R275" s="63">
        <v>0</v>
      </c>
      <c r="S275" s="63">
        <v>0</v>
      </c>
      <c r="T275" s="66">
        <f>AH275</f>
        <v>0</v>
      </c>
      <c r="U275" s="63">
        <v>0</v>
      </c>
      <c r="V275" s="63">
        <v>0</v>
      </c>
      <c r="W275" s="63">
        <v>0</v>
      </c>
      <c r="X275" s="63">
        <v>0.75</v>
      </c>
      <c r="Y275" s="66">
        <v>0</v>
      </c>
      <c r="Z275" s="66">
        <f>AH275</f>
        <v>0</v>
      </c>
      <c r="AA275" s="63">
        <v>0</v>
      </c>
      <c r="AB275" s="63">
        <v>0</v>
      </c>
      <c r="AC275" s="60">
        <v>0</v>
      </c>
      <c r="AD275" s="60">
        <v>0</v>
      </c>
      <c r="AE275" s="60">
        <v>0</v>
      </c>
      <c r="AF275" s="60">
        <v>0</v>
      </c>
      <c r="AG275" s="66">
        <v>0.75</v>
      </c>
      <c r="AH275" s="66">
        <v>0</v>
      </c>
      <c r="AI275" s="60">
        <v>0</v>
      </c>
      <c r="AJ275" s="60">
        <v>0</v>
      </c>
      <c r="AK275" s="60">
        <v>0</v>
      </c>
      <c r="AL275" s="60">
        <v>0</v>
      </c>
      <c r="AM275" s="60">
        <f t="shared" si="185"/>
        <v>0.75</v>
      </c>
      <c r="AN275" s="60">
        <f t="shared" si="186"/>
        <v>0</v>
      </c>
      <c r="AO275" s="19"/>
    </row>
    <row r="276" spans="1:41" s="14" customFormat="1" ht="37.5" x14ac:dyDescent="0.3">
      <c r="A276" s="17">
        <f t="shared" si="187"/>
        <v>33</v>
      </c>
      <c r="B276" s="20" t="s">
        <v>310</v>
      </c>
      <c r="C276" s="16" t="str">
        <f>[1]Лист1!C235</f>
        <v>O_ГИП_6</v>
      </c>
      <c r="D276" s="62" t="s">
        <v>38</v>
      </c>
      <c r="E276" s="64" t="s">
        <v>163</v>
      </c>
      <c r="F276" s="64" t="s">
        <v>45</v>
      </c>
      <c r="G276" s="64" t="s">
        <v>163</v>
      </c>
      <c r="H276" s="60">
        <v>0</v>
      </c>
      <c r="I276" s="60">
        <v>0</v>
      </c>
      <c r="J276" s="63">
        <v>0</v>
      </c>
      <c r="K276" s="63">
        <f>SUM(L276:O276)</f>
        <v>0.72399999999999998</v>
      </c>
      <c r="L276" s="63">
        <v>0</v>
      </c>
      <c r="M276" s="63">
        <v>0</v>
      </c>
      <c r="N276" s="63">
        <v>0</v>
      </c>
      <c r="O276" s="63">
        <f>AC276+AE276+AG276+AI276+AK276</f>
        <v>0.72399999999999998</v>
      </c>
      <c r="P276" s="66">
        <f>SUM(Q276:T276)</f>
        <v>1.6719999999999999</v>
      </c>
      <c r="Q276" s="63">
        <v>0</v>
      </c>
      <c r="R276" s="63">
        <v>0</v>
      </c>
      <c r="S276" s="63">
        <v>0</v>
      </c>
      <c r="T276" s="66">
        <f>AD276+AF276+AH276+AJ276+AL276</f>
        <v>1.6719999999999999</v>
      </c>
      <c r="U276" s="63">
        <v>0</v>
      </c>
      <c r="V276" s="63">
        <v>0</v>
      </c>
      <c r="W276" s="63">
        <v>0</v>
      </c>
      <c r="X276" s="63">
        <v>0.72399999999999998</v>
      </c>
      <c r="Y276" s="66">
        <v>0</v>
      </c>
      <c r="Z276" s="66">
        <f>AH276</f>
        <v>1.6719999999999999</v>
      </c>
      <c r="AA276" s="60">
        <f t="shared" ref="AA276" si="189">SUM(AC276,AE276,AG276,AI276,AK276,)</f>
        <v>0.72399999999999998</v>
      </c>
      <c r="AB276" s="60">
        <f t="shared" ref="AB276" si="190">AD276+AF276</f>
        <v>0</v>
      </c>
      <c r="AC276" s="60">
        <v>0</v>
      </c>
      <c r="AD276" s="60">
        <v>0</v>
      </c>
      <c r="AE276" s="60">
        <v>0</v>
      </c>
      <c r="AF276" s="60">
        <v>0</v>
      </c>
      <c r="AG276" s="66">
        <v>0.72399999999999998</v>
      </c>
      <c r="AH276" s="66">
        <v>1.6719999999999999</v>
      </c>
      <c r="AI276" s="60">
        <v>0</v>
      </c>
      <c r="AJ276" s="60">
        <v>0</v>
      </c>
      <c r="AK276" s="60">
        <v>0</v>
      </c>
      <c r="AL276" s="60">
        <v>0</v>
      </c>
      <c r="AM276" s="60">
        <f t="shared" ref="AM276:AM308" si="191">SUM(AC276,AE276,AG276,AI276,AK276,)</f>
        <v>0.72399999999999998</v>
      </c>
      <c r="AN276" s="60">
        <f t="shared" ref="AN276:AN308" si="192">SUM(AD276,AF276,AH276,AJ276,AL276,)</f>
        <v>1.6719999999999999</v>
      </c>
      <c r="AO276" s="19"/>
    </row>
    <row r="277" spans="1:41" s="14" customFormat="1" ht="37.5" x14ac:dyDescent="0.3">
      <c r="A277" s="17">
        <f t="shared" ref="A277:A309" si="193">A276+1</f>
        <v>34</v>
      </c>
      <c r="B277" s="15" t="str">
        <f>[1]Лист1!B236</f>
        <v>Приобретение автогидроподъемника ГАЗон NEXT C42A43 1 шт. в ОП с. Федоровка</v>
      </c>
      <c r="C277" s="16" t="str">
        <f>[1]Лист1!C236</f>
        <v>O_ГИП_7</v>
      </c>
      <c r="D277" s="62" t="s">
        <v>38</v>
      </c>
      <c r="E277" s="64" t="s">
        <v>163</v>
      </c>
      <c r="F277" s="64" t="s">
        <v>45</v>
      </c>
      <c r="G277" s="64" t="s">
        <v>163</v>
      </c>
      <c r="H277" s="60">
        <v>0</v>
      </c>
      <c r="I277" s="60">
        <v>0</v>
      </c>
      <c r="J277" s="63">
        <v>0</v>
      </c>
      <c r="K277" s="63">
        <v>4.5</v>
      </c>
      <c r="L277" s="63">
        <v>0</v>
      </c>
      <c r="M277" s="63">
        <v>0</v>
      </c>
      <c r="N277" s="63">
        <v>0</v>
      </c>
      <c r="O277" s="63">
        <v>4.5</v>
      </c>
      <c r="P277" s="66">
        <f t="shared" si="188"/>
        <v>0</v>
      </c>
      <c r="Q277" s="63">
        <v>0</v>
      </c>
      <c r="R277" s="63">
        <v>0</v>
      </c>
      <c r="S277" s="63">
        <v>0</v>
      </c>
      <c r="T277" s="66">
        <f>AH277</f>
        <v>0</v>
      </c>
      <c r="U277" s="63">
        <v>0</v>
      </c>
      <c r="V277" s="63">
        <v>0</v>
      </c>
      <c r="W277" s="63">
        <v>0</v>
      </c>
      <c r="X277" s="63">
        <v>4.5</v>
      </c>
      <c r="Y277" s="66">
        <v>0</v>
      </c>
      <c r="Z277" s="66">
        <f>AH277</f>
        <v>0</v>
      </c>
      <c r="AA277" s="63">
        <v>0</v>
      </c>
      <c r="AB277" s="63">
        <v>0</v>
      </c>
      <c r="AC277" s="60">
        <v>0</v>
      </c>
      <c r="AD277" s="60">
        <v>0</v>
      </c>
      <c r="AE277" s="60">
        <v>0</v>
      </c>
      <c r="AF277" s="60">
        <v>0</v>
      </c>
      <c r="AG277" s="66">
        <v>4.5</v>
      </c>
      <c r="AH277" s="66">
        <v>0</v>
      </c>
      <c r="AI277" s="60">
        <v>0</v>
      </c>
      <c r="AJ277" s="60">
        <v>0</v>
      </c>
      <c r="AK277" s="60">
        <v>0</v>
      </c>
      <c r="AL277" s="60">
        <v>0</v>
      </c>
      <c r="AM277" s="60">
        <f t="shared" si="191"/>
        <v>4.5</v>
      </c>
      <c r="AN277" s="60">
        <f t="shared" si="192"/>
        <v>0</v>
      </c>
      <c r="AO277" s="19"/>
    </row>
    <row r="278" spans="1:41" s="14" customFormat="1" ht="37.5" x14ac:dyDescent="0.3">
      <c r="A278" s="17">
        <f t="shared" si="193"/>
        <v>35</v>
      </c>
      <c r="B278" s="15" t="str">
        <f>[1]Лист1!B237</f>
        <v>Приобретение автомобиля ГАЗель NEXT 1 шт. в г. Уфа</v>
      </c>
      <c r="C278" s="16" t="str">
        <f>[1]Лист1!C237</f>
        <v>O_ГИП_8</v>
      </c>
      <c r="D278" s="62" t="s">
        <v>38</v>
      </c>
      <c r="E278" s="64" t="s">
        <v>163</v>
      </c>
      <c r="F278" s="64" t="s">
        <v>45</v>
      </c>
      <c r="G278" s="64" t="s">
        <v>163</v>
      </c>
      <c r="H278" s="60">
        <v>0</v>
      </c>
      <c r="I278" s="60">
        <v>0</v>
      </c>
      <c r="J278" s="63">
        <v>0</v>
      </c>
      <c r="K278" s="63">
        <v>1</v>
      </c>
      <c r="L278" s="63">
        <v>0</v>
      </c>
      <c r="M278" s="63">
        <v>0</v>
      </c>
      <c r="N278" s="63">
        <v>0</v>
      </c>
      <c r="O278" s="63">
        <v>1</v>
      </c>
      <c r="P278" s="66">
        <f t="shared" si="188"/>
        <v>0</v>
      </c>
      <c r="Q278" s="63">
        <v>0</v>
      </c>
      <c r="R278" s="63">
        <v>0</v>
      </c>
      <c r="S278" s="63">
        <v>0</v>
      </c>
      <c r="T278" s="66">
        <f>AH278</f>
        <v>0</v>
      </c>
      <c r="U278" s="63">
        <v>0</v>
      </c>
      <c r="V278" s="63">
        <v>0</v>
      </c>
      <c r="W278" s="63">
        <v>0</v>
      </c>
      <c r="X278" s="63">
        <v>1</v>
      </c>
      <c r="Y278" s="66">
        <v>0</v>
      </c>
      <c r="Z278" s="66">
        <f>AH278</f>
        <v>0</v>
      </c>
      <c r="AA278" s="63">
        <v>0</v>
      </c>
      <c r="AB278" s="63">
        <v>0</v>
      </c>
      <c r="AC278" s="60">
        <v>0</v>
      </c>
      <c r="AD278" s="60">
        <v>0</v>
      </c>
      <c r="AE278" s="60">
        <v>0</v>
      </c>
      <c r="AF278" s="60">
        <v>0</v>
      </c>
      <c r="AG278" s="66">
        <v>1</v>
      </c>
      <c r="AH278" s="66">
        <v>0</v>
      </c>
      <c r="AI278" s="60">
        <v>0</v>
      </c>
      <c r="AJ278" s="60">
        <v>0</v>
      </c>
      <c r="AK278" s="60">
        <v>0</v>
      </c>
      <c r="AL278" s="60">
        <v>0</v>
      </c>
      <c r="AM278" s="60">
        <f t="shared" si="191"/>
        <v>1</v>
      </c>
      <c r="AN278" s="60">
        <f t="shared" si="192"/>
        <v>0</v>
      </c>
      <c r="AO278" s="19"/>
    </row>
    <row r="279" spans="1:41" s="14" customFormat="1" ht="37.5" x14ac:dyDescent="0.3">
      <c r="A279" s="17">
        <f t="shared" si="193"/>
        <v>36</v>
      </c>
      <c r="B279" s="15" t="str">
        <f>[1]Лист1!B238</f>
        <v>Приобретение БКМ  на базе МТЗ-82 1шт. в ОП с. Магинск</v>
      </c>
      <c r="C279" s="16" t="str">
        <f>[1]Лист1!C238</f>
        <v>P_ГИП_3</v>
      </c>
      <c r="D279" s="62" t="s">
        <v>38</v>
      </c>
      <c r="E279" s="62" t="s">
        <v>164</v>
      </c>
      <c r="F279" s="62" t="s">
        <v>45</v>
      </c>
      <c r="G279" s="62" t="s">
        <v>164</v>
      </c>
      <c r="H279" s="60">
        <v>0</v>
      </c>
      <c r="I279" s="60">
        <v>0</v>
      </c>
      <c r="J279" s="63">
        <v>0</v>
      </c>
      <c r="K279" s="63">
        <v>0.75</v>
      </c>
      <c r="L279" s="63">
        <v>0</v>
      </c>
      <c r="M279" s="63">
        <v>0</v>
      </c>
      <c r="N279" s="63">
        <v>0</v>
      </c>
      <c r="O279" s="63">
        <v>0.75</v>
      </c>
      <c r="P279" s="66">
        <f t="shared" si="188"/>
        <v>0.75</v>
      </c>
      <c r="Q279" s="63">
        <v>0</v>
      </c>
      <c r="R279" s="63">
        <v>0</v>
      </c>
      <c r="S279" s="63">
        <v>0</v>
      </c>
      <c r="T279" s="66">
        <f>AJ279</f>
        <v>0.75</v>
      </c>
      <c r="U279" s="63">
        <v>0</v>
      </c>
      <c r="V279" s="63">
        <v>0</v>
      </c>
      <c r="W279" s="63">
        <v>0</v>
      </c>
      <c r="X279" s="63">
        <v>0.75</v>
      </c>
      <c r="Y279" s="66">
        <v>0</v>
      </c>
      <c r="Z279" s="66">
        <f>AJ279</f>
        <v>0.75</v>
      </c>
      <c r="AA279" s="63">
        <v>0</v>
      </c>
      <c r="AB279" s="63">
        <v>0</v>
      </c>
      <c r="AC279" s="60">
        <v>0</v>
      </c>
      <c r="AD279" s="60">
        <v>0</v>
      </c>
      <c r="AE279" s="60">
        <v>0</v>
      </c>
      <c r="AF279" s="60">
        <v>0</v>
      </c>
      <c r="AG279" s="60">
        <v>0</v>
      </c>
      <c r="AH279" s="60">
        <v>0</v>
      </c>
      <c r="AI279" s="66">
        <v>0.75</v>
      </c>
      <c r="AJ279" s="66">
        <v>0.75</v>
      </c>
      <c r="AK279" s="60">
        <v>0</v>
      </c>
      <c r="AL279" s="60">
        <v>0</v>
      </c>
      <c r="AM279" s="60">
        <f t="shared" si="191"/>
        <v>0.75</v>
      </c>
      <c r="AN279" s="60">
        <f t="shared" si="192"/>
        <v>0.75</v>
      </c>
      <c r="AO279" s="19"/>
    </row>
    <row r="280" spans="1:41" s="14" customFormat="1" ht="37.5" x14ac:dyDescent="0.3">
      <c r="A280" s="17">
        <f t="shared" si="193"/>
        <v>37</v>
      </c>
      <c r="B280" s="15" t="str">
        <f>[1]Лист1!B239</f>
        <v>Приобретение автогидроподъемника ГАЗон NEXT C42A43 1 шт. в ОП с. Киргиз-Мияки</v>
      </c>
      <c r="C280" s="16" t="str">
        <f>[1]Лист1!C239</f>
        <v>P_ГИП_4</v>
      </c>
      <c r="D280" s="62" t="s">
        <v>38</v>
      </c>
      <c r="E280" s="62" t="s">
        <v>164</v>
      </c>
      <c r="F280" s="62" t="s">
        <v>45</v>
      </c>
      <c r="G280" s="62" t="s">
        <v>164</v>
      </c>
      <c r="H280" s="60">
        <v>0</v>
      </c>
      <c r="I280" s="60">
        <v>0</v>
      </c>
      <c r="J280" s="63">
        <v>0</v>
      </c>
      <c r="K280" s="63">
        <v>4.5</v>
      </c>
      <c r="L280" s="63">
        <v>0</v>
      </c>
      <c r="M280" s="63">
        <v>0</v>
      </c>
      <c r="N280" s="63">
        <v>0</v>
      </c>
      <c r="O280" s="63">
        <v>4.5</v>
      </c>
      <c r="P280" s="66">
        <f t="shared" si="188"/>
        <v>4.5</v>
      </c>
      <c r="Q280" s="63">
        <v>0</v>
      </c>
      <c r="R280" s="63">
        <v>0</v>
      </c>
      <c r="S280" s="63">
        <v>0</v>
      </c>
      <c r="T280" s="66">
        <f>AJ280</f>
        <v>4.5</v>
      </c>
      <c r="U280" s="63">
        <v>0</v>
      </c>
      <c r="V280" s="63">
        <v>0</v>
      </c>
      <c r="W280" s="63">
        <v>0</v>
      </c>
      <c r="X280" s="63">
        <v>4.5</v>
      </c>
      <c r="Y280" s="66">
        <v>0</v>
      </c>
      <c r="Z280" s="66">
        <f>AJ280</f>
        <v>4.5</v>
      </c>
      <c r="AA280" s="63">
        <v>0</v>
      </c>
      <c r="AB280" s="63">
        <v>0</v>
      </c>
      <c r="AC280" s="60">
        <v>0</v>
      </c>
      <c r="AD280" s="60">
        <v>0</v>
      </c>
      <c r="AE280" s="60">
        <v>0</v>
      </c>
      <c r="AF280" s="60">
        <v>0</v>
      </c>
      <c r="AG280" s="60">
        <v>0</v>
      </c>
      <c r="AH280" s="60">
        <v>0</v>
      </c>
      <c r="AI280" s="66">
        <v>4.5</v>
      </c>
      <c r="AJ280" s="66">
        <v>4.5</v>
      </c>
      <c r="AK280" s="60">
        <v>0</v>
      </c>
      <c r="AL280" s="60">
        <v>0</v>
      </c>
      <c r="AM280" s="60">
        <f t="shared" si="191"/>
        <v>4.5</v>
      </c>
      <c r="AN280" s="60">
        <f t="shared" si="192"/>
        <v>4.5</v>
      </c>
      <c r="AO280" s="19"/>
    </row>
    <row r="281" spans="1:41" s="14" customFormat="1" ht="37.5" x14ac:dyDescent="0.3">
      <c r="A281" s="17">
        <f t="shared" si="193"/>
        <v>38</v>
      </c>
      <c r="B281" s="15" t="str">
        <f>[1]Лист1!B240</f>
        <v>Приобретение автомобиля УАЗ "Фермер" 1 шт. в ОП с. Старосубхангулово</v>
      </c>
      <c r="C281" s="16" t="str">
        <f>[1]Лист1!C240</f>
        <v>P_ГИП_5</v>
      </c>
      <c r="D281" s="62" t="s">
        <v>38</v>
      </c>
      <c r="E281" s="62" t="s">
        <v>164</v>
      </c>
      <c r="F281" s="62" t="s">
        <v>45</v>
      </c>
      <c r="G281" s="62" t="s">
        <v>164</v>
      </c>
      <c r="H281" s="60">
        <v>0</v>
      </c>
      <c r="I281" s="60">
        <v>0</v>
      </c>
      <c r="J281" s="63">
        <v>0</v>
      </c>
      <c r="K281" s="63">
        <v>0.72399999999999998</v>
      </c>
      <c r="L281" s="63">
        <v>0</v>
      </c>
      <c r="M281" s="63">
        <v>0</v>
      </c>
      <c r="N281" s="63">
        <v>0</v>
      </c>
      <c r="O281" s="63">
        <v>0.72399999999999998</v>
      </c>
      <c r="P281" s="66">
        <f t="shared" si="188"/>
        <v>0.72399999999999998</v>
      </c>
      <c r="Q281" s="63">
        <v>0</v>
      </c>
      <c r="R281" s="63">
        <v>0</v>
      </c>
      <c r="S281" s="63">
        <v>0</v>
      </c>
      <c r="T281" s="66">
        <f>AJ281</f>
        <v>0.72399999999999998</v>
      </c>
      <c r="U281" s="63">
        <v>0</v>
      </c>
      <c r="V281" s="63">
        <v>0</v>
      </c>
      <c r="W281" s="63">
        <v>0</v>
      </c>
      <c r="X281" s="63">
        <v>0.72399999999999998</v>
      </c>
      <c r="Y281" s="66">
        <v>0</v>
      </c>
      <c r="Z281" s="66">
        <f>AJ281</f>
        <v>0.72399999999999998</v>
      </c>
      <c r="AA281" s="63">
        <v>0</v>
      </c>
      <c r="AB281" s="63">
        <v>0</v>
      </c>
      <c r="AC281" s="60">
        <v>0</v>
      </c>
      <c r="AD281" s="60">
        <v>0</v>
      </c>
      <c r="AE281" s="60">
        <v>0</v>
      </c>
      <c r="AF281" s="60">
        <v>0</v>
      </c>
      <c r="AG281" s="60">
        <v>0</v>
      </c>
      <c r="AH281" s="60">
        <v>0</v>
      </c>
      <c r="AI281" s="66">
        <v>0.72399999999999998</v>
      </c>
      <c r="AJ281" s="66">
        <v>0.72399999999999998</v>
      </c>
      <c r="AK281" s="60">
        <v>0</v>
      </c>
      <c r="AL281" s="60">
        <v>0</v>
      </c>
      <c r="AM281" s="60">
        <f t="shared" si="191"/>
        <v>0.72399999999999998</v>
      </c>
      <c r="AN281" s="60">
        <f t="shared" si="192"/>
        <v>0.72399999999999998</v>
      </c>
      <c r="AO281" s="19"/>
    </row>
    <row r="282" spans="1:41" s="14" customFormat="1" ht="37.5" x14ac:dyDescent="0.3">
      <c r="A282" s="17">
        <f t="shared" si="193"/>
        <v>39</v>
      </c>
      <c r="B282" s="15" t="str">
        <f>[1]Лист1!B241</f>
        <v>Приобретение автомобиля УАЗ "Фермер" 1 шт. в ОП с. Федоровка</v>
      </c>
      <c r="C282" s="16" t="str">
        <f>[1]Лист1!C241</f>
        <v>P_ГИП_6</v>
      </c>
      <c r="D282" s="62" t="s">
        <v>38</v>
      </c>
      <c r="E282" s="62" t="s">
        <v>164</v>
      </c>
      <c r="F282" s="62" t="s">
        <v>45</v>
      </c>
      <c r="G282" s="62" t="s">
        <v>164</v>
      </c>
      <c r="H282" s="60">
        <v>0</v>
      </c>
      <c r="I282" s="60">
        <v>0</v>
      </c>
      <c r="J282" s="63">
        <v>0</v>
      </c>
      <c r="K282" s="63">
        <v>0.72399999999999998</v>
      </c>
      <c r="L282" s="63">
        <v>0</v>
      </c>
      <c r="M282" s="63">
        <v>0</v>
      </c>
      <c r="N282" s="63">
        <v>0</v>
      </c>
      <c r="O282" s="63">
        <v>0.72399999999999998</v>
      </c>
      <c r="P282" s="66">
        <f t="shared" si="188"/>
        <v>0.72399999999999998</v>
      </c>
      <c r="Q282" s="63">
        <v>0</v>
      </c>
      <c r="R282" s="63">
        <v>0</v>
      </c>
      <c r="S282" s="63">
        <v>0</v>
      </c>
      <c r="T282" s="66">
        <f>AJ282</f>
        <v>0.72399999999999998</v>
      </c>
      <c r="U282" s="63">
        <v>0</v>
      </c>
      <c r="V282" s="63">
        <v>0</v>
      </c>
      <c r="W282" s="63">
        <v>0</v>
      </c>
      <c r="X282" s="63">
        <v>0.72399999999999998</v>
      </c>
      <c r="Y282" s="66">
        <v>0</v>
      </c>
      <c r="Z282" s="66">
        <f>AJ282</f>
        <v>0.72399999999999998</v>
      </c>
      <c r="AA282" s="63">
        <v>0</v>
      </c>
      <c r="AB282" s="63">
        <v>0</v>
      </c>
      <c r="AC282" s="60">
        <v>0</v>
      </c>
      <c r="AD282" s="60">
        <v>0</v>
      </c>
      <c r="AE282" s="60">
        <v>0</v>
      </c>
      <c r="AF282" s="60">
        <v>0</v>
      </c>
      <c r="AG282" s="60">
        <v>0</v>
      </c>
      <c r="AH282" s="60">
        <v>0</v>
      </c>
      <c r="AI282" s="66">
        <v>0.72399999999999998</v>
      </c>
      <c r="AJ282" s="66">
        <v>0.72399999999999998</v>
      </c>
      <c r="AK282" s="60">
        <v>0</v>
      </c>
      <c r="AL282" s="60">
        <v>0</v>
      </c>
      <c r="AM282" s="60">
        <f t="shared" si="191"/>
        <v>0.72399999999999998</v>
      </c>
      <c r="AN282" s="60">
        <f t="shared" si="192"/>
        <v>0.72399999999999998</v>
      </c>
      <c r="AO282" s="19"/>
    </row>
    <row r="283" spans="1:41" s="14" customFormat="1" ht="37.5" x14ac:dyDescent="0.3">
      <c r="A283" s="17">
        <v>40</v>
      </c>
      <c r="B283" s="15" t="s">
        <v>315</v>
      </c>
      <c r="C283" s="16" t="s">
        <v>316</v>
      </c>
      <c r="D283" s="62" t="s">
        <v>38</v>
      </c>
      <c r="E283" s="62" t="s">
        <v>164</v>
      </c>
      <c r="F283" s="62" t="s">
        <v>45</v>
      </c>
      <c r="G283" s="62" t="s">
        <v>164</v>
      </c>
      <c r="H283" s="60">
        <v>0</v>
      </c>
      <c r="I283" s="60">
        <v>0</v>
      </c>
      <c r="J283" s="63">
        <v>0</v>
      </c>
      <c r="K283" s="63">
        <v>2.2999999999999998</v>
      </c>
      <c r="L283" s="63">
        <v>0</v>
      </c>
      <c r="M283" s="63">
        <v>0</v>
      </c>
      <c r="N283" s="63">
        <v>0</v>
      </c>
      <c r="O283" s="63">
        <v>2.2999999999999998</v>
      </c>
      <c r="P283" s="66">
        <f t="shared" si="188"/>
        <v>1.681335</v>
      </c>
      <c r="Q283" s="63">
        <v>0</v>
      </c>
      <c r="R283" s="63">
        <v>0</v>
      </c>
      <c r="S283" s="63">
        <v>0</v>
      </c>
      <c r="T283" s="66">
        <f>AJ283</f>
        <v>1.681335</v>
      </c>
      <c r="U283" s="63">
        <v>0</v>
      </c>
      <c r="V283" s="63">
        <v>0</v>
      </c>
      <c r="W283" s="63">
        <v>0</v>
      </c>
      <c r="X283" s="63">
        <v>2.2999999999999998</v>
      </c>
      <c r="Y283" s="66">
        <v>0</v>
      </c>
      <c r="Z283" s="66">
        <f>AJ283</f>
        <v>1.681335</v>
      </c>
      <c r="AA283" s="63">
        <v>0</v>
      </c>
      <c r="AB283" s="63">
        <v>0</v>
      </c>
      <c r="AC283" s="60">
        <v>0</v>
      </c>
      <c r="AD283" s="60">
        <v>0</v>
      </c>
      <c r="AE283" s="60">
        <v>0</v>
      </c>
      <c r="AF283" s="60">
        <v>0</v>
      </c>
      <c r="AG283" s="60">
        <v>0</v>
      </c>
      <c r="AH283" s="60">
        <v>0</v>
      </c>
      <c r="AI283" s="66">
        <v>0</v>
      </c>
      <c r="AJ283" s="66">
        <v>1.681335</v>
      </c>
      <c r="AK283" s="60">
        <v>0</v>
      </c>
      <c r="AL283" s="60">
        <v>1.5667933300000001</v>
      </c>
      <c r="AM283" s="60">
        <f t="shared" si="191"/>
        <v>0</v>
      </c>
      <c r="AN283" s="60">
        <f t="shared" si="192"/>
        <v>3.2481283300000001</v>
      </c>
      <c r="AO283" s="19"/>
    </row>
    <row r="284" spans="1:41" s="14" customFormat="1" ht="37.5" x14ac:dyDescent="0.3">
      <c r="A284" s="17">
        <v>41</v>
      </c>
      <c r="B284" s="15" t="str">
        <f>[1]Лист1!B242</f>
        <v>Приобретение автогидроподъемника ГАЗон NEXT C42A43 1 шт. в ОП с. Новобелокатай</v>
      </c>
      <c r="C284" s="16" t="str">
        <f>[1]Лист1!C242</f>
        <v>Q_ГИП_3</v>
      </c>
      <c r="D284" s="62" t="s">
        <v>38</v>
      </c>
      <c r="E284" s="62" t="s">
        <v>165</v>
      </c>
      <c r="F284" s="62" t="s">
        <v>45</v>
      </c>
      <c r="G284" s="62" t="s">
        <v>165</v>
      </c>
      <c r="H284" s="60">
        <v>0</v>
      </c>
      <c r="I284" s="60">
        <v>0</v>
      </c>
      <c r="J284" s="63">
        <v>0</v>
      </c>
      <c r="K284" s="63">
        <v>4.5</v>
      </c>
      <c r="L284" s="63">
        <v>0</v>
      </c>
      <c r="M284" s="63">
        <v>0</v>
      </c>
      <c r="N284" s="63">
        <v>0</v>
      </c>
      <c r="O284" s="63">
        <v>4.5</v>
      </c>
      <c r="P284" s="66">
        <f t="shared" si="188"/>
        <v>4.5</v>
      </c>
      <c r="Q284" s="63">
        <v>0</v>
      </c>
      <c r="R284" s="63">
        <v>0</v>
      </c>
      <c r="S284" s="63">
        <v>0</v>
      </c>
      <c r="T284" s="66">
        <f>AL284</f>
        <v>4.5</v>
      </c>
      <c r="U284" s="63">
        <v>0</v>
      </c>
      <c r="V284" s="63">
        <v>0</v>
      </c>
      <c r="W284" s="63">
        <v>0</v>
      </c>
      <c r="X284" s="63">
        <v>4.5</v>
      </c>
      <c r="Y284" s="66">
        <v>0</v>
      </c>
      <c r="Z284" s="66">
        <f>AL284</f>
        <v>4.5</v>
      </c>
      <c r="AA284" s="63">
        <v>0</v>
      </c>
      <c r="AB284" s="63">
        <v>0</v>
      </c>
      <c r="AC284" s="60">
        <v>0</v>
      </c>
      <c r="AD284" s="60">
        <v>0</v>
      </c>
      <c r="AE284" s="60">
        <v>0</v>
      </c>
      <c r="AF284" s="60">
        <v>0</v>
      </c>
      <c r="AG284" s="60">
        <v>0</v>
      </c>
      <c r="AH284" s="60">
        <v>0</v>
      </c>
      <c r="AI284" s="60">
        <v>0</v>
      </c>
      <c r="AJ284" s="60">
        <v>0</v>
      </c>
      <c r="AK284" s="66">
        <v>4.5</v>
      </c>
      <c r="AL284" s="66">
        <v>4.5</v>
      </c>
      <c r="AM284" s="60">
        <f t="shared" si="191"/>
        <v>4.5</v>
      </c>
      <c r="AN284" s="60">
        <f t="shared" si="192"/>
        <v>4.5</v>
      </c>
      <c r="AO284" s="19"/>
    </row>
    <row r="285" spans="1:41" s="14" customFormat="1" ht="37.5" x14ac:dyDescent="0.3">
      <c r="A285" s="17">
        <v>42</v>
      </c>
      <c r="B285" s="15" t="str">
        <f>[1]Лист1!B243</f>
        <v>Приобретение легкового автомобиля Ларгус Cross 1 шт. в ОП с . Стерлибашево</v>
      </c>
      <c r="C285" s="16" t="str">
        <f>[1]Лист1!C243</f>
        <v>Q_ГИП_4</v>
      </c>
      <c r="D285" s="62" t="s">
        <v>38</v>
      </c>
      <c r="E285" s="62" t="s">
        <v>165</v>
      </c>
      <c r="F285" s="62" t="s">
        <v>45</v>
      </c>
      <c r="G285" s="62" t="s">
        <v>165</v>
      </c>
      <c r="H285" s="60">
        <v>0</v>
      </c>
      <c r="I285" s="60">
        <v>0</v>
      </c>
      <c r="J285" s="63">
        <v>0</v>
      </c>
      <c r="K285" s="63">
        <v>0.78100000000000003</v>
      </c>
      <c r="L285" s="63">
        <v>0</v>
      </c>
      <c r="M285" s="63">
        <v>0</v>
      </c>
      <c r="N285" s="63">
        <v>0</v>
      </c>
      <c r="O285" s="63">
        <v>0.78100000000000003</v>
      </c>
      <c r="P285" s="66">
        <f t="shared" si="188"/>
        <v>0.78100000000000003</v>
      </c>
      <c r="Q285" s="63">
        <v>0</v>
      </c>
      <c r="R285" s="63">
        <v>0</v>
      </c>
      <c r="S285" s="63">
        <v>0</v>
      </c>
      <c r="T285" s="66">
        <f>AL285</f>
        <v>0.78100000000000003</v>
      </c>
      <c r="U285" s="63">
        <v>0</v>
      </c>
      <c r="V285" s="63">
        <v>0</v>
      </c>
      <c r="W285" s="63">
        <v>0</v>
      </c>
      <c r="X285" s="63">
        <v>0.78100000000000003</v>
      </c>
      <c r="Y285" s="66">
        <v>0</v>
      </c>
      <c r="Z285" s="66">
        <f>AL285</f>
        <v>0.78100000000000003</v>
      </c>
      <c r="AA285" s="63">
        <v>0</v>
      </c>
      <c r="AB285" s="63">
        <v>0</v>
      </c>
      <c r="AC285" s="60">
        <v>0</v>
      </c>
      <c r="AD285" s="60">
        <v>0</v>
      </c>
      <c r="AE285" s="60">
        <v>0</v>
      </c>
      <c r="AF285" s="60">
        <v>0</v>
      </c>
      <c r="AG285" s="60">
        <v>0</v>
      </c>
      <c r="AH285" s="60">
        <v>0</v>
      </c>
      <c r="AI285" s="60">
        <v>0</v>
      </c>
      <c r="AJ285" s="60">
        <v>0</v>
      </c>
      <c r="AK285" s="66">
        <v>0.78100000000000003</v>
      </c>
      <c r="AL285" s="66">
        <v>0.78100000000000003</v>
      </c>
      <c r="AM285" s="60">
        <f t="shared" si="191"/>
        <v>0.78100000000000003</v>
      </c>
      <c r="AN285" s="60">
        <f t="shared" si="192"/>
        <v>0.78100000000000003</v>
      </c>
      <c r="AO285" s="19"/>
    </row>
    <row r="286" spans="1:41" s="14" customFormat="1" ht="37.5" x14ac:dyDescent="0.3">
      <c r="A286" s="17">
        <f t="shared" si="193"/>
        <v>43</v>
      </c>
      <c r="B286" s="15" t="str">
        <f>[1]Лист1!B244</f>
        <v>Приобретение БКМ  на базе МТЗ-82 1шт. в ОП с. Старосубхангулово</v>
      </c>
      <c r="C286" s="16" t="str">
        <f>[1]Лист1!C244</f>
        <v>Q_ГИП_5</v>
      </c>
      <c r="D286" s="62" t="s">
        <v>38</v>
      </c>
      <c r="E286" s="62" t="s">
        <v>165</v>
      </c>
      <c r="F286" s="62" t="s">
        <v>45</v>
      </c>
      <c r="G286" s="62" t="s">
        <v>165</v>
      </c>
      <c r="H286" s="60">
        <v>0</v>
      </c>
      <c r="I286" s="60">
        <v>0</v>
      </c>
      <c r="J286" s="63">
        <v>0</v>
      </c>
      <c r="K286" s="63">
        <v>0.75</v>
      </c>
      <c r="L286" s="63">
        <v>0</v>
      </c>
      <c r="M286" s="63">
        <v>0</v>
      </c>
      <c r="N286" s="63">
        <v>0</v>
      </c>
      <c r="O286" s="63">
        <v>0.75</v>
      </c>
      <c r="P286" s="66">
        <f t="shared" si="188"/>
        <v>0.75</v>
      </c>
      <c r="Q286" s="63">
        <v>0</v>
      </c>
      <c r="R286" s="63">
        <v>0</v>
      </c>
      <c r="S286" s="63">
        <v>0</v>
      </c>
      <c r="T286" s="66">
        <f>AL286</f>
        <v>0.75</v>
      </c>
      <c r="U286" s="63">
        <v>0</v>
      </c>
      <c r="V286" s="63">
        <v>0</v>
      </c>
      <c r="W286" s="63">
        <v>0</v>
      </c>
      <c r="X286" s="63">
        <v>0.75</v>
      </c>
      <c r="Y286" s="66">
        <v>0</v>
      </c>
      <c r="Z286" s="66">
        <f>AL286</f>
        <v>0.75</v>
      </c>
      <c r="AA286" s="63">
        <v>0</v>
      </c>
      <c r="AB286" s="63">
        <v>0</v>
      </c>
      <c r="AC286" s="60">
        <v>0</v>
      </c>
      <c r="AD286" s="60">
        <v>0</v>
      </c>
      <c r="AE286" s="60">
        <v>0</v>
      </c>
      <c r="AF286" s="60">
        <v>0</v>
      </c>
      <c r="AG286" s="60">
        <v>0</v>
      </c>
      <c r="AH286" s="60">
        <v>0</v>
      </c>
      <c r="AI286" s="60">
        <v>0</v>
      </c>
      <c r="AJ286" s="60">
        <v>0</v>
      </c>
      <c r="AK286" s="66">
        <v>0.75</v>
      </c>
      <c r="AL286" s="66">
        <v>0.75</v>
      </c>
      <c r="AM286" s="60">
        <f t="shared" si="191"/>
        <v>0.75</v>
      </c>
      <c r="AN286" s="60">
        <f t="shared" si="192"/>
        <v>0.75</v>
      </c>
      <c r="AO286" s="19"/>
    </row>
    <row r="287" spans="1:41" s="14" customFormat="1" ht="37.5" x14ac:dyDescent="0.3">
      <c r="A287" s="17">
        <f t="shared" si="193"/>
        <v>44</v>
      </c>
      <c r="B287" s="15" t="str">
        <f>[1]Лист1!B245</f>
        <v>Приобретение автомобиля УАЗ "Фермер" 1 шт. в ОП г. Белорецк</v>
      </c>
      <c r="C287" s="16" t="str">
        <f>[1]Лист1!C245</f>
        <v>Q_ГИП_6</v>
      </c>
      <c r="D287" s="64" t="s">
        <v>38</v>
      </c>
      <c r="E287" s="64" t="s">
        <v>165</v>
      </c>
      <c r="F287" s="64" t="s">
        <v>45</v>
      </c>
      <c r="G287" s="64" t="s">
        <v>165</v>
      </c>
      <c r="H287" s="60">
        <v>0</v>
      </c>
      <c r="I287" s="60">
        <v>0</v>
      </c>
      <c r="J287" s="63">
        <v>0</v>
      </c>
      <c r="K287" s="63">
        <v>0.72399999999999998</v>
      </c>
      <c r="L287" s="63">
        <v>0</v>
      </c>
      <c r="M287" s="63">
        <v>0</v>
      </c>
      <c r="N287" s="63">
        <v>0</v>
      </c>
      <c r="O287" s="63">
        <v>0.72399999999999998</v>
      </c>
      <c r="P287" s="67">
        <f t="shared" si="188"/>
        <v>0.72399999999999998</v>
      </c>
      <c r="Q287" s="63">
        <v>0</v>
      </c>
      <c r="R287" s="63">
        <v>0</v>
      </c>
      <c r="S287" s="63">
        <v>0</v>
      </c>
      <c r="T287" s="67">
        <f>AL287</f>
        <v>0.72399999999999998</v>
      </c>
      <c r="U287" s="63">
        <v>0</v>
      </c>
      <c r="V287" s="63">
        <v>0</v>
      </c>
      <c r="W287" s="63">
        <v>0</v>
      </c>
      <c r="X287" s="63">
        <v>0.72399999999999998</v>
      </c>
      <c r="Y287" s="66">
        <v>0</v>
      </c>
      <c r="Z287" s="67">
        <f>AL287</f>
        <v>0.72399999999999998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7">
        <v>0.72399999999999998</v>
      </c>
      <c r="AL287" s="67">
        <v>0.72399999999999998</v>
      </c>
      <c r="AM287" s="60">
        <f t="shared" si="191"/>
        <v>0.72399999999999998</v>
      </c>
      <c r="AN287" s="63">
        <f t="shared" si="192"/>
        <v>0.72399999999999998</v>
      </c>
      <c r="AO287" s="19"/>
    </row>
    <row r="288" spans="1:41" s="14" customFormat="1" ht="56.25" x14ac:dyDescent="0.3">
      <c r="A288" s="17">
        <f t="shared" si="193"/>
        <v>45</v>
      </c>
      <c r="B288" s="15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288" s="16" t="str">
        <f>[1]Лист1!C246</f>
        <v>M_ГИП_18</v>
      </c>
      <c r="D288" s="62" t="s">
        <v>176</v>
      </c>
      <c r="E288" s="62" t="s">
        <v>161</v>
      </c>
      <c r="F288" s="62" t="s">
        <v>161</v>
      </c>
      <c r="G288" s="62" t="s">
        <v>45</v>
      </c>
      <c r="H288" s="60">
        <v>0</v>
      </c>
      <c r="I288" s="60">
        <v>0</v>
      </c>
      <c r="J288" s="60">
        <v>0</v>
      </c>
      <c r="K288" s="60">
        <v>0.96299999999999997</v>
      </c>
      <c r="L288" s="60">
        <v>0</v>
      </c>
      <c r="M288" s="60">
        <v>0</v>
      </c>
      <c r="N288" s="60">
        <v>0</v>
      </c>
      <c r="O288" s="60">
        <v>0.96299999999999997</v>
      </c>
      <c r="P288" s="66">
        <f t="shared" si="188"/>
        <v>0</v>
      </c>
      <c r="Q288" s="60">
        <v>0</v>
      </c>
      <c r="R288" s="60">
        <v>0</v>
      </c>
      <c r="S288" s="60">
        <v>0</v>
      </c>
      <c r="T288" s="66">
        <f t="shared" ref="T288:T295" si="194">AD288</f>
        <v>0</v>
      </c>
      <c r="U288" s="60">
        <v>0</v>
      </c>
      <c r="V288" s="60">
        <v>0</v>
      </c>
      <c r="W288" s="60">
        <v>0</v>
      </c>
      <c r="X288" s="60">
        <v>0.96299999999999997</v>
      </c>
      <c r="Y288" s="66">
        <v>0</v>
      </c>
      <c r="Z288" s="66">
        <f>AD288</f>
        <v>0</v>
      </c>
      <c r="AA288" s="60">
        <v>0</v>
      </c>
      <c r="AB288" s="60">
        <v>0</v>
      </c>
      <c r="AC288" s="66">
        <v>0</v>
      </c>
      <c r="AD288" s="66">
        <v>0</v>
      </c>
      <c r="AE288" s="60">
        <v>0</v>
      </c>
      <c r="AF288" s="60">
        <v>0</v>
      </c>
      <c r="AG288" s="60">
        <v>0</v>
      </c>
      <c r="AH288" s="60">
        <v>0</v>
      </c>
      <c r="AI288" s="60">
        <v>0</v>
      </c>
      <c r="AJ288" s="60">
        <v>0</v>
      </c>
      <c r="AK288" s="60">
        <v>0</v>
      </c>
      <c r="AL288" s="60">
        <v>0</v>
      </c>
      <c r="AM288" s="60">
        <f t="shared" si="191"/>
        <v>0</v>
      </c>
      <c r="AN288" s="60">
        <f t="shared" si="192"/>
        <v>0</v>
      </c>
      <c r="AO288" s="18"/>
    </row>
    <row r="289" spans="1:41" s="14" customFormat="1" ht="37.5" x14ac:dyDescent="0.3">
      <c r="A289" s="17">
        <f t="shared" si="193"/>
        <v>46</v>
      </c>
      <c r="B289" s="15" t="str">
        <f>[1]Лист1!B247</f>
        <v>Разработка корпоративного сайта ООО "ГИП-Электро" г. Уфа</v>
      </c>
      <c r="C289" s="16" t="str">
        <f>[1]Лист1!C247</f>
        <v>M_ГИП_19</v>
      </c>
      <c r="D289" s="62" t="s">
        <v>176</v>
      </c>
      <c r="E289" s="62" t="s">
        <v>161</v>
      </c>
      <c r="F289" s="62" t="s">
        <v>161</v>
      </c>
      <c r="G289" s="62" t="s">
        <v>45</v>
      </c>
      <c r="H289" s="60">
        <v>0</v>
      </c>
      <c r="I289" s="60">
        <v>0</v>
      </c>
      <c r="J289" s="66">
        <v>0</v>
      </c>
      <c r="K289" s="60">
        <v>0.7</v>
      </c>
      <c r="L289" s="66">
        <v>0</v>
      </c>
      <c r="M289" s="66">
        <v>0</v>
      </c>
      <c r="N289" s="66">
        <v>0</v>
      </c>
      <c r="O289" s="66">
        <v>0.7</v>
      </c>
      <c r="P289" s="66">
        <f t="shared" si="188"/>
        <v>0</v>
      </c>
      <c r="Q289" s="66">
        <v>0</v>
      </c>
      <c r="R289" s="66">
        <v>0</v>
      </c>
      <c r="S289" s="66">
        <v>0</v>
      </c>
      <c r="T289" s="66">
        <f t="shared" si="194"/>
        <v>0</v>
      </c>
      <c r="U289" s="66">
        <v>0</v>
      </c>
      <c r="V289" s="66">
        <v>0</v>
      </c>
      <c r="W289" s="66">
        <v>0</v>
      </c>
      <c r="X289" s="66">
        <v>0.7</v>
      </c>
      <c r="Y289" s="66">
        <v>0</v>
      </c>
      <c r="Z289" s="66">
        <f>AD289</f>
        <v>0</v>
      </c>
      <c r="AA289" s="66">
        <v>0</v>
      </c>
      <c r="AB289" s="66">
        <v>0</v>
      </c>
      <c r="AC289" s="66">
        <v>0</v>
      </c>
      <c r="AD289" s="66">
        <v>0</v>
      </c>
      <c r="AE289" s="66">
        <v>0</v>
      </c>
      <c r="AF289" s="66">
        <v>0</v>
      </c>
      <c r="AG289" s="66">
        <v>0</v>
      </c>
      <c r="AH289" s="66">
        <v>0</v>
      </c>
      <c r="AI289" s="66">
        <v>0</v>
      </c>
      <c r="AJ289" s="66">
        <v>0</v>
      </c>
      <c r="AK289" s="66">
        <v>0</v>
      </c>
      <c r="AL289" s="66">
        <v>0</v>
      </c>
      <c r="AM289" s="60">
        <f t="shared" si="191"/>
        <v>0</v>
      </c>
      <c r="AN289" s="60">
        <f t="shared" si="192"/>
        <v>0</v>
      </c>
      <c r="AO289" s="18"/>
    </row>
    <row r="290" spans="1:41" s="14" customFormat="1" ht="37.5" x14ac:dyDescent="0.3">
      <c r="A290" s="17">
        <f t="shared" si="193"/>
        <v>47</v>
      </c>
      <c r="B290" s="15" t="str">
        <f>[1]Лист1!B248</f>
        <v>Приобретение программного комплекса "КУРС Диспетчер" г. Уфа</v>
      </c>
      <c r="C290" s="16" t="str">
        <f>[1]Лист1!C248</f>
        <v>M_ГИП_53</v>
      </c>
      <c r="D290" s="62" t="s">
        <v>176</v>
      </c>
      <c r="E290" s="62" t="s">
        <v>161</v>
      </c>
      <c r="F290" s="62" t="s">
        <v>45</v>
      </c>
      <c r="G290" s="62" t="s">
        <v>161</v>
      </c>
      <c r="H290" s="60"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60">
        <v>0</v>
      </c>
      <c r="O290" s="60">
        <v>0</v>
      </c>
      <c r="P290" s="66">
        <f t="shared" si="188"/>
        <v>0.93799999999999994</v>
      </c>
      <c r="Q290" s="60">
        <v>0</v>
      </c>
      <c r="R290" s="60">
        <v>0</v>
      </c>
      <c r="S290" s="60">
        <v>0</v>
      </c>
      <c r="T290" s="66">
        <f t="shared" si="194"/>
        <v>0.93799999999999994</v>
      </c>
      <c r="U290" s="60">
        <v>0</v>
      </c>
      <c r="V290" s="60">
        <v>0</v>
      </c>
      <c r="W290" s="60">
        <v>0</v>
      </c>
      <c r="X290" s="60">
        <v>0</v>
      </c>
      <c r="Y290" s="60">
        <v>0</v>
      </c>
      <c r="Z290" s="60">
        <v>0</v>
      </c>
      <c r="AA290" s="63">
        <f t="shared" ref="AA290:AA300" si="195">AC290</f>
        <v>0.93799999999999994</v>
      </c>
      <c r="AB290" s="63">
        <f t="shared" ref="AB290:AB300" si="196">AD290</f>
        <v>0.93799999999999994</v>
      </c>
      <c r="AC290" s="66">
        <v>0.93799999999999994</v>
      </c>
      <c r="AD290" s="66">
        <v>0.93799999999999994</v>
      </c>
      <c r="AE290" s="60">
        <v>0</v>
      </c>
      <c r="AF290" s="60">
        <v>0</v>
      </c>
      <c r="AG290" s="60">
        <v>0</v>
      </c>
      <c r="AH290" s="60">
        <v>0</v>
      </c>
      <c r="AI290" s="60">
        <v>0</v>
      </c>
      <c r="AJ290" s="60">
        <v>0</v>
      </c>
      <c r="AK290" s="60">
        <v>0</v>
      </c>
      <c r="AL290" s="60">
        <v>0</v>
      </c>
      <c r="AM290" s="60">
        <f t="shared" si="191"/>
        <v>0.93799999999999994</v>
      </c>
      <c r="AN290" s="60">
        <f t="shared" si="192"/>
        <v>0.93799999999999994</v>
      </c>
      <c r="AO290" s="18"/>
    </row>
    <row r="291" spans="1:41" s="14" customFormat="1" x14ac:dyDescent="0.3">
      <c r="A291" s="17">
        <f t="shared" si="193"/>
        <v>48</v>
      </c>
      <c r="B291" s="15" t="str">
        <f>[1]Лист1!B249</f>
        <v>Приобретение поста охраны с проходной г. Уфа</v>
      </c>
      <c r="C291" s="16" t="str">
        <f>[1]Лист1!C249</f>
        <v>M_ГИП_55</v>
      </c>
      <c r="D291" s="62" t="s">
        <v>176</v>
      </c>
      <c r="E291" s="62" t="s">
        <v>161</v>
      </c>
      <c r="F291" s="62" t="s">
        <v>45</v>
      </c>
      <c r="G291" s="62" t="s">
        <v>161</v>
      </c>
      <c r="H291" s="60">
        <v>0</v>
      </c>
      <c r="I291" s="60">
        <v>0</v>
      </c>
      <c r="J291" s="60">
        <v>0</v>
      </c>
      <c r="K291" s="60">
        <v>0</v>
      </c>
      <c r="L291" s="60">
        <v>0</v>
      </c>
      <c r="M291" s="60">
        <v>0</v>
      </c>
      <c r="N291" s="60">
        <v>0</v>
      </c>
      <c r="O291" s="60">
        <v>0</v>
      </c>
      <c r="P291" s="66">
        <f t="shared" si="188"/>
        <v>0.33100000000000002</v>
      </c>
      <c r="Q291" s="60">
        <v>0</v>
      </c>
      <c r="R291" s="60">
        <v>0</v>
      </c>
      <c r="S291" s="60">
        <v>0</v>
      </c>
      <c r="T291" s="66">
        <f t="shared" si="194"/>
        <v>0.33100000000000002</v>
      </c>
      <c r="U291" s="60">
        <v>0</v>
      </c>
      <c r="V291" s="60">
        <v>0</v>
      </c>
      <c r="W291" s="60">
        <v>0</v>
      </c>
      <c r="X291" s="60">
        <v>0</v>
      </c>
      <c r="Y291" s="60">
        <v>0</v>
      </c>
      <c r="Z291" s="60">
        <v>0</v>
      </c>
      <c r="AA291" s="63">
        <f t="shared" si="195"/>
        <v>0.3</v>
      </c>
      <c r="AB291" s="63">
        <f t="shared" si="196"/>
        <v>0.33100000000000002</v>
      </c>
      <c r="AC291" s="66">
        <v>0.3</v>
      </c>
      <c r="AD291" s="66">
        <v>0.33100000000000002</v>
      </c>
      <c r="AE291" s="60">
        <v>0</v>
      </c>
      <c r="AF291" s="60">
        <v>0</v>
      </c>
      <c r="AG291" s="60">
        <v>0</v>
      </c>
      <c r="AH291" s="60">
        <v>0</v>
      </c>
      <c r="AI291" s="60">
        <v>0</v>
      </c>
      <c r="AJ291" s="60">
        <v>0</v>
      </c>
      <c r="AK291" s="60">
        <v>0</v>
      </c>
      <c r="AL291" s="60">
        <v>0</v>
      </c>
      <c r="AM291" s="60">
        <f t="shared" si="191"/>
        <v>0.3</v>
      </c>
      <c r="AN291" s="60">
        <f t="shared" si="192"/>
        <v>0.33100000000000002</v>
      </c>
      <c r="AO291" s="18"/>
    </row>
    <row r="292" spans="1:41" s="14" customFormat="1" ht="93.75" x14ac:dyDescent="0.3">
      <c r="A292" s="17">
        <f t="shared" si="193"/>
        <v>49</v>
      </c>
      <c r="B292" s="15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292" s="16" t="str">
        <f>[1]Лист1!C250</f>
        <v>M_ГИП_56</v>
      </c>
      <c r="D292" s="62" t="s">
        <v>176</v>
      </c>
      <c r="E292" s="62" t="s">
        <v>161</v>
      </c>
      <c r="F292" s="62" t="s">
        <v>45</v>
      </c>
      <c r="G292" s="62" t="s">
        <v>161</v>
      </c>
      <c r="H292" s="60">
        <v>0</v>
      </c>
      <c r="I292" s="60">
        <v>0</v>
      </c>
      <c r="J292" s="60">
        <v>0</v>
      </c>
      <c r="K292" s="60">
        <v>0</v>
      </c>
      <c r="L292" s="60">
        <v>0</v>
      </c>
      <c r="M292" s="60">
        <v>0</v>
      </c>
      <c r="N292" s="60">
        <v>0</v>
      </c>
      <c r="O292" s="60">
        <v>0</v>
      </c>
      <c r="P292" s="66">
        <f t="shared" si="188"/>
        <v>0.16900000000000001</v>
      </c>
      <c r="Q292" s="60">
        <v>0</v>
      </c>
      <c r="R292" s="60">
        <v>0</v>
      </c>
      <c r="S292" s="60">
        <v>0</v>
      </c>
      <c r="T292" s="66">
        <f t="shared" si="194"/>
        <v>0.16900000000000001</v>
      </c>
      <c r="U292" s="60">
        <v>0</v>
      </c>
      <c r="V292" s="60">
        <v>0</v>
      </c>
      <c r="W292" s="60">
        <v>0</v>
      </c>
      <c r="X292" s="60">
        <v>0</v>
      </c>
      <c r="Y292" s="60">
        <v>0</v>
      </c>
      <c r="Z292" s="60">
        <v>0</v>
      </c>
      <c r="AA292" s="63">
        <f t="shared" si="195"/>
        <v>0.124</v>
      </c>
      <c r="AB292" s="63">
        <f t="shared" si="196"/>
        <v>0.16900000000000001</v>
      </c>
      <c r="AC292" s="66">
        <v>0.124</v>
      </c>
      <c r="AD292" s="66">
        <v>0.16900000000000001</v>
      </c>
      <c r="AE292" s="60">
        <v>0</v>
      </c>
      <c r="AF292" s="60">
        <v>0</v>
      </c>
      <c r="AG292" s="60">
        <v>0</v>
      </c>
      <c r="AH292" s="60">
        <v>0</v>
      </c>
      <c r="AI292" s="60">
        <v>0</v>
      </c>
      <c r="AJ292" s="60">
        <v>0</v>
      </c>
      <c r="AK292" s="60">
        <v>0</v>
      </c>
      <c r="AL292" s="60">
        <v>0</v>
      </c>
      <c r="AM292" s="60">
        <f t="shared" si="191"/>
        <v>0.124</v>
      </c>
      <c r="AN292" s="60">
        <f t="shared" si="192"/>
        <v>0.16900000000000001</v>
      </c>
      <c r="AO292" s="18"/>
    </row>
    <row r="293" spans="1:41" s="14" customFormat="1" ht="112.5" x14ac:dyDescent="0.3">
      <c r="A293" s="17">
        <f t="shared" si="193"/>
        <v>50</v>
      </c>
      <c r="B293" s="15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293" s="16" t="str">
        <f>[1]Лист1!C251</f>
        <v>M_ГИП_57</v>
      </c>
      <c r="D293" s="62" t="s">
        <v>176</v>
      </c>
      <c r="E293" s="62" t="s">
        <v>161</v>
      </c>
      <c r="F293" s="62" t="s">
        <v>45</v>
      </c>
      <c r="G293" s="62" t="s">
        <v>161</v>
      </c>
      <c r="H293" s="60"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0</v>
      </c>
      <c r="O293" s="60">
        <v>0</v>
      </c>
      <c r="P293" s="66">
        <f t="shared" si="188"/>
        <v>0.14599999999999999</v>
      </c>
      <c r="Q293" s="60">
        <v>0</v>
      </c>
      <c r="R293" s="60">
        <v>0</v>
      </c>
      <c r="S293" s="60">
        <v>0</v>
      </c>
      <c r="T293" s="66">
        <f t="shared" si="194"/>
        <v>0.14599999999999999</v>
      </c>
      <c r="U293" s="60">
        <v>0</v>
      </c>
      <c r="V293" s="60">
        <v>0</v>
      </c>
      <c r="W293" s="60">
        <v>0</v>
      </c>
      <c r="X293" s="60">
        <v>0</v>
      </c>
      <c r="Y293" s="60">
        <v>0</v>
      </c>
      <c r="Z293" s="60">
        <v>0</v>
      </c>
      <c r="AA293" s="63">
        <f t="shared" si="195"/>
        <v>0.13400000000000001</v>
      </c>
      <c r="AB293" s="63">
        <f t="shared" si="196"/>
        <v>0.14599999999999999</v>
      </c>
      <c r="AC293" s="66">
        <v>0.13400000000000001</v>
      </c>
      <c r="AD293" s="66">
        <v>0.14599999999999999</v>
      </c>
      <c r="AE293" s="60">
        <v>0</v>
      </c>
      <c r="AF293" s="60">
        <v>0</v>
      </c>
      <c r="AG293" s="60">
        <v>0</v>
      </c>
      <c r="AH293" s="60">
        <v>0</v>
      </c>
      <c r="AI293" s="60">
        <v>0</v>
      </c>
      <c r="AJ293" s="60">
        <v>0</v>
      </c>
      <c r="AK293" s="60">
        <v>0</v>
      </c>
      <c r="AL293" s="60">
        <v>0</v>
      </c>
      <c r="AM293" s="60">
        <f t="shared" si="191"/>
        <v>0.13400000000000001</v>
      </c>
      <c r="AN293" s="60">
        <f t="shared" si="192"/>
        <v>0.14599999999999999</v>
      </c>
      <c r="AO293" s="18"/>
    </row>
    <row r="294" spans="1:41" s="14" customFormat="1" x14ac:dyDescent="0.3">
      <c r="A294" s="17">
        <f t="shared" si="193"/>
        <v>51</v>
      </c>
      <c r="B294" s="15" t="str">
        <f>[1]Лист1!B252</f>
        <v>Приобретение прибора дальномера 2 шт. г. Уфа</v>
      </c>
      <c r="C294" s="16" t="str">
        <f>[1]Лист1!C252</f>
        <v>M_ГИП_58</v>
      </c>
      <c r="D294" s="62" t="s">
        <v>176</v>
      </c>
      <c r="E294" s="62" t="s">
        <v>161</v>
      </c>
      <c r="F294" s="62" t="s">
        <v>45</v>
      </c>
      <c r="G294" s="62" t="s">
        <v>161</v>
      </c>
      <c r="H294" s="60">
        <v>0</v>
      </c>
      <c r="I294" s="60">
        <v>0</v>
      </c>
      <c r="J294" s="60">
        <v>0</v>
      </c>
      <c r="K294" s="60">
        <v>0</v>
      </c>
      <c r="L294" s="60">
        <v>0</v>
      </c>
      <c r="M294" s="60">
        <v>0</v>
      </c>
      <c r="N294" s="60">
        <v>0</v>
      </c>
      <c r="O294" s="60">
        <v>0</v>
      </c>
      <c r="P294" s="66">
        <f t="shared" si="188"/>
        <v>4.9000000000000002E-2</v>
      </c>
      <c r="Q294" s="60">
        <v>0</v>
      </c>
      <c r="R294" s="60">
        <v>0</v>
      </c>
      <c r="S294" s="60">
        <v>0</v>
      </c>
      <c r="T294" s="66">
        <f t="shared" si="194"/>
        <v>4.9000000000000002E-2</v>
      </c>
      <c r="U294" s="60">
        <v>0</v>
      </c>
      <c r="V294" s="60">
        <v>0</v>
      </c>
      <c r="W294" s="60">
        <v>0</v>
      </c>
      <c r="X294" s="60">
        <v>0</v>
      </c>
      <c r="Y294" s="60">
        <v>0</v>
      </c>
      <c r="Z294" s="60">
        <v>0</v>
      </c>
      <c r="AA294" s="63">
        <f t="shared" si="195"/>
        <v>0.04</v>
      </c>
      <c r="AB294" s="63">
        <f t="shared" si="196"/>
        <v>4.9000000000000002E-2</v>
      </c>
      <c r="AC294" s="66">
        <v>0.04</v>
      </c>
      <c r="AD294" s="66">
        <v>4.9000000000000002E-2</v>
      </c>
      <c r="AE294" s="60">
        <v>0</v>
      </c>
      <c r="AF294" s="60">
        <v>0</v>
      </c>
      <c r="AG294" s="60">
        <v>0</v>
      </c>
      <c r="AH294" s="60">
        <v>0</v>
      </c>
      <c r="AI294" s="60">
        <v>0</v>
      </c>
      <c r="AJ294" s="60">
        <v>0</v>
      </c>
      <c r="AK294" s="60">
        <v>0</v>
      </c>
      <c r="AL294" s="60">
        <v>0</v>
      </c>
      <c r="AM294" s="60">
        <f t="shared" si="191"/>
        <v>0.04</v>
      </c>
      <c r="AN294" s="60">
        <f t="shared" si="192"/>
        <v>4.9000000000000002E-2</v>
      </c>
      <c r="AO294" s="18"/>
    </row>
    <row r="295" spans="1:41" s="14" customFormat="1" x14ac:dyDescent="0.3">
      <c r="A295" s="17">
        <f t="shared" si="193"/>
        <v>52</v>
      </c>
      <c r="B295" s="15" t="str">
        <f>[1]Лист1!B253</f>
        <v>Приобретние ПСС "Техэксперт" г. Уфа</v>
      </c>
      <c r="C295" s="16" t="str">
        <f>[1]Лист1!C253</f>
        <v>M_ГИП_59</v>
      </c>
      <c r="D295" s="62" t="s">
        <v>176</v>
      </c>
      <c r="E295" s="62" t="s">
        <v>161</v>
      </c>
      <c r="F295" s="62" t="s">
        <v>45</v>
      </c>
      <c r="G295" s="62" t="s">
        <v>161</v>
      </c>
      <c r="H295" s="60">
        <v>0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6">
        <f t="shared" si="188"/>
        <v>0.11600000000000001</v>
      </c>
      <c r="Q295" s="60">
        <v>0</v>
      </c>
      <c r="R295" s="60">
        <v>0</v>
      </c>
      <c r="S295" s="60">
        <v>0</v>
      </c>
      <c r="T295" s="66">
        <f t="shared" si="194"/>
        <v>0.11600000000000001</v>
      </c>
      <c r="U295" s="60">
        <v>0</v>
      </c>
      <c r="V295" s="60">
        <v>0</v>
      </c>
      <c r="W295" s="60">
        <v>0</v>
      </c>
      <c r="X295" s="60">
        <v>0</v>
      </c>
      <c r="Y295" s="60">
        <v>0</v>
      </c>
      <c r="Z295" s="60">
        <v>0</v>
      </c>
      <c r="AA295" s="63">
        <f t="shared" si="195"/>
        <v>0.115</v>
      </c>
      <c r="AB295" s="63">
        <f t="shared" si="196"/>
        <v>0.11600000000000001</v>
      </c>
      <c r="AC295" s="66">
        <v>0.115</v>
      </c>
      <c r="AD295" s="66">
        <v>0.11600000000000001</v>
      </c>
      <c r="AE295" s="60">
        <v>0</v>
      </c>
      <c r="AF295" s="60">
        <v>0</v>
      </c>
      <c r="AG295" s="60">
        <v>0</v>
      </c>
      <c r="AH295" s="60">
        <v>0</v>
      </c>
      <c r="AI295" s="60">
        <v>0</v>
      </c>
      <c r="AJ295" s="60">
        <v>0</v>
      </c>
      <c r="AK295" s="60">
        <v>0</v>
      </c>
      <c r="AL295" s="60">
        <v>0</v>
      </c>
      <c r="AM295" s="60">
        <f t="shared" si="191"/>
        <v>0.115</v>
      </c>
      <c r="AN295" s="60">
        <f t="shared" si="192"/>
        <v>0.11600000000000001</v>
      </c>
      <c r="AO295" s="18"/>
    </row>
    <row r="296" spans="1:41" s="14" customFormat="1" ht="75" x14ac:dyDescent="0.3">
      <c r="A296" s="17">
        <f t="shared" si="193"/>
        <v>53</v>
      </c>
      <c r="B296" s="15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296" s="16" t="str">
        <f>[1]Лист1!C254</f>
        <v>ЭM_ГИП_60</v>
      </c>
      <c r="D296" s="62" t="s">
        <v>176</v>
      </c>
      <c r="E296" s="62" t="s">
        <v>161</v>
      </c>
      <c r="F296" s="62" t="s">
        <v>161</v>
      </c>
      <c r="G296" s="62">
        <v>2024</v>
      </c>
      <c r="H296" s="63">
        <f>SUM(AC296,AE296,AG296,AI296,AK296)/5.82</f>
        <v>3.5331615120274908</v>
      </c>
      <c r="I296" s="63">
        <f>SUM(AD296,AF296,AH296,AJ296,AL296)/5.82</f>
        <v>6.7936426116838486</v>
      </c>
      <c r="J296" s="60">
        <v>0</v>
      </c>
      <c r="K296" s="63">
        <f>SUM(L296:O296)</f>
        <v>20.562999999999999</v>
      </c>
      <c r="L296" s="63">
        <v>0</v>
      </c>
      <c r="M296" s="63">
        <v>0</v>
      </c>
      <c r="N296" s="63">
        <v>0</v>
      </c>
      <c r="O296" s="63">
        <f>AC296+AE296+AG296+AI296+AK296</f>
        <v>20.562999999999999</v>
      </c>
      <c r="P296" s="66">
        <f>SUM(Q296:T296)</f>
        <v>39.539000000000001</v>
      </c>
      <c r="Q296" s="63">
        <v>0</v>
      </c>
      <c r="R296" s="63">
        <v>0</v>
      </c>
      <c r="S296" s="63">
        <v>0</v>
      </c>
      <c r="T296" s="66">
        <f>AD296+AF296+AH296+AJ296+AL296</f>
        <v>39.539000000000001</v>
      </c>
      <c r="U296" s="63">
        <v>0</v>
      </c>
      <c r="V296" s="63">
        <v>0</v>
      </c>
      <c r="W296" s="60">
        <f>X296/5.82</f>
        <v>1.1060137457044674</v>
      </c>
      <c r="X296" s="60">
        <f>SUM(AE296,AG296,AI296,AK296,)</f>
        <v>6.4370000000000003</v>
      </c>
      <c r="Y296" s="60">
        <f>Z296/5.82</f>
        <v>5.3257731958762884</v>
      </c>
      <c r="Z296" s="60">
        <f>SUM(AF296,AH296,AJ296,AL296,)</f>
        <v>30.996000000000002</v>
      </c>
      <c r="AA296" s="60">
        <f t="shared" ref="AA296" si="197">SUM(AC296,AE296,AG296,AI296,AK296,)</f>
        <v>20.562999999999999</v>
      </c>
      <c r="AB296" s="60">
        <f>AD296+AF296</f>
        <v>16.951000000000001</v>
      </c>
      <c r="AC296" s="66">
        <v>14.125999999999999</v>
      </c>
      <c r="AD296" s="66">
        <v>8.5429999999999993</v>
      </c>
      <c r="AE296" s="60">
        <v>6.4370000000000003</v>
      </c>
      <c r="AF296" s="60">
        <v>8.4079999999999995</v>
      </c>
      <c r="AG296" s="60">
        <v>0</v>
      </c>
      <c r="AH296" s="60">
        <v>22.588000000000001</v>
      </c>
      <c r="AI296" s="60">
        <v>0</v>
      </c>
      <c r="AJ296" s="60">
        <v>0</v>
      </c>
      <c r="AK296" s="60">
        <v>0</v>
      </c>
      <c r="AL296" s="60">
        <v>0</v>
      </c>
      <c r="AM296" s="60">
        <f t="shared" si="191"/>
        <v>20.562999999999999</v>
      </c>
      <c r="AN296" s="60">
        <f t="shared" si="192"/>
        <v>39.539000000000001</v>
      </c>
      <c r="AO296" s="18"/>
    </row>
    <row r="297" spans="1:41" s="14" customFormat="1" ht="56.25" x14ac:dyDescent="0.3">
      <c r="A297" s="17">
        <f t="shared" si="193"/>
        <v>54</v>
      </c>
      <c r="B297" s="30" t="s">
        <v>300</v>
      </c>
      <c r="C297" s="16" t="str">
        <f>[1]Лист1!C255</f>
        <v>ЭM_ГИП_62</v>
      </c>
      <c r="D297" s="62" t="s">
        <v>176</v>
      </c>
      <c r="E297" s="62" t="s">
        <v>161</v>
      </c>
      <c r="F297" s="62" t="s">
        <v>161</v>
      </c>
      <c r="G297" s="62">
        <v>2024</v>
      </c>
      <c r="H297" s="63">
        <f>SUM(AC297,AE297,AG297,AI297,AK297)/5.82</f>
        <v>1.1139175257731959</v>
      </c>
      <c r="I297" s="63">
        <f>SUM(AD297,AF297,AH297,AJ297,AL297)/5.82</f>
        <v>1.3618556701030928</v>
      </c>
      <c r="J297" s="60">
        <v>0</v>
      </c>
      <c r="K297" s="63">
        <f>SUM(L297:O297)</f>
        <v>6.4830000000000005</v>
      </c>
      <c r="L297" s="63">
        <v>0</v>
      </c>
      <c r="M297" s="63">
        <v>0</v>
      </c>
      <c r="N297" s="63">
        <v>0</v>
      </c>
      <c r="O297" s="63">
        <f>AC297+AE297+AG297+AI297+AK297</f>
        <v>6.4830000000000005</v>
      </c>
      <c r="P297" s="66">
        <f>SUM(Q297:T297)</f>
        <v>7.9260000000000002</v>
      </c>
      <c r="Q297" s="63">
        <v>0</v>
      </c>
      <c r="R297" s="63">
        <v>0</v>
      </c>
      <c r="S297" s="63">
        <v>0</v>
      </c>
      <c r="T297" s="66">
        <f>AD297+AF297+AH297+AJ297+AL297</f>
        <v>7.9260000000000002</v>
      </c>
      <c r="U297" s="63">
        <v>0</v>
      </c>
      <c r="V297" s="63">
        <v>0</v>
      </c>
      <c r="W297" s="60">
        <f>X297/5.82</f>
        <v>0.51030927835051543</v>
      </c>
      <c r="X297" s="60">
        <f>SUM(AE297,AG297,AI297,AK297,)</f>
        <v>2.97</v>
      </c>
      <c r="Y297" s="60">
        <f>Z297/5.82</f>
        <v>0.51357388316151198</v>
      </c>
      <c r="Z297" s="60">
        <f>SUM(AF297,AH297,AJ297,AL297,)</f>
        <v>2.9889999999999999</v>
      </c>
      <c r="AA297" s="60">
        <f t="shared" ref="AA297" si="198">SUM(AC297,AE297,AG297,AI297,AK297,)</f>
        <v>6.4830000000000005</v>
      </c>
      <c r="AB297" s="60">
        <f>AD297+AF297</f>
        <v>6.9260000000000002</v>
      </c>
      <c r="AC297" s="66">
        <v>3.5129999999999999</v>
      </c>
      <c r="AD297" s="66">
        <v>4.9370000000000003</v>
      </c>
      <c r="AE297" s="60">
        <v>2.97</v>
      </c>
      <c r="AF297" s="60">
        <v>1.9890000000000001</v>
      </c>
      <c r="AG297" s="60">
        <v>0</v>
      </c>
      <c r="AH297" s="60">
        <v>1</v>
      </c>
      <c r="AI297" s="60">
        <v>0</v>
      </c>
      <c r="AJ297" s="60">
        <v>0</v>
      </c>
      <c r="AK297" s="60">
        <v>0</v>
      </c>
      <c r="AL297" s="60">
        <v>0</v>
      </c>
      <c r="AM297" s="60">
        <f t="shared" si="191"/>
        <v>6.4830000000000005</v>
      </c>
      <c r="AN297" s="60">
        <f t="shared" si="192"/>
        <v>7.9260000000000002</v>
      </c>
      <c r="AO297" s="18"/>
    </row>
    <row r="298" spans="1:41" s="14" customFormat="1" ht="37.5" x14ac:dyDescent="0.3">
      <c r="A298" s="17">
        <f t="shared" si="193"/>
        <v>55</v>
      </c>
      <c r="B298" s="15" t="str">
        <f>[1]Лист1!B256</f>
        <v>Модернизация ПО "Пирамида 2.0 Расширение ТУ электроэнергии" г. Уфа</v>
      </c>
      <c r="C298" s="16" t="str">
        <f>[1]Лист1!C256</f>
        <v>M_ГИП_64</v>
      </c>
      <c r="D298" s="62" t="s">
        <v>176</v>
      </c>
      <c r="E298" s="62" t="s">
        <v>161</v>
      </c>
      <c r="F298" s="62" t="s">
        <v>45</v>
      </c>
      <c r="G298" s="62" t="s">
        <v>161</v>
      </c>
      <c r="H298" s="60">
        <v>0</v>
      </c>
      <c r="I298" s="60">
        <v>0</v>
      </c>
      <c r="J298" s="60">
        <v>0</v>
      </c>
      <c r="K298" s="60">
        <v>0</v>
      </c>
      <c r="L298" s="60">
        <v>0</v>
      </c>
      <c r="M298" s="60">
        <v>0</v>
      </c>
      <c r="N298" s="60">
        <v>0</v>
      </c>
      <c r="O298" s="60">
        <v>0</v>
      </c>
      <c r="P298" s="66">
        <f t="shared" ref="P298:P300" si="199">SUM(Q298:T298)</f>
        <v>8.1000000000000003E-2</v>
      </c>
      <c r="Q298" s="60">
        <v>0</v>
      </c>
      <c r="R298" s="60">
        <v>0</v>
      </c>
      <c r="S298" s="60">
        <v>0</v>
      </c>
      <c r="T298" s="66">
        <f>AD298</f>
        <v>8.1000000000000003E-2</v>
      </c>
      <c r="U298" s="60">
        <v>0</v>
      </c>
      <c r="V298" s="60">
        <v>0</v>
      </c>
      <c r="W298" s="60">
        <v>0</v>
      </c>
      <c r="X298" s="60">
        <v>0</v>
      </c>
      <c r="Y298" s="60">
        <v>0</v>
      </c>
      <c r="Z298" s="60">
        <v>0</v>
      </c>
      <c r="AA298" s="63">
        <f t="shared" si="195"/>
        <v>0.08</v>
      </c>
      <c r="AB298" s="63">
        <f>AD298</f>
        <v>8.1000000000000003E-2</v>
      </c>
      <c r="AC298" s="66">
        <v>0.08</v>
      </c>
      <c r="AD298" s="66">
        <v>8.1000000000000003E-2</v>
      </c>
      <c r="AE298" s="60">
        <v>0</v>
      </c>
      <c r="AF298" s="60">
        <v>0</v>
      </c>
      <c r="AG298" s="60">
        <v>0</v>
      </c>
      <c r="AH298" s="60">
        <v>0</v>
      </c>
      <c r="AI298" s="60">
        <v>0</v>
      </c>
      <c r="AJ298" s="60">
        <v>0</v>
      </c>
      <c r="AK298" s="60">
        <v>0</v>
      </c>
      <c r="AL298" s="60">
        <v>0</v>
      </c>
      <c r="AM298" s="60">
        <f t="shared" si="191"/>
        <v>0.08</v>
      </c>
      <c r="AN298" s="60">
        <f t="shared" si="192"/>
        <v>8.1000000000000003E-2</v>
      </c>
      <c r="AO298" s="18"/>
    </row>
    <row r="299" spans="1:41" s="14" customFormat="1" ht="37.5" x14ac:dyDescent="0.3">
      <c r="A299" s="17">
        <f t="shared" si="193"/>
        <v>56</v>
      </c>
      <c r="B299" s="15" t="str">
        <f>[1]Лист1!B257</f>
        <v>Приобретение маршрутизатора Mikrotik RB 1 шт. г. Уфа</v>
      </c>
      <c r="C299" s="16" t="str">
        <f>[1]Лист1!C257</f>
        <v>M_ГИП_66</v>
      </c>
      <c r="D299" s="62" t="s">
        <v>176</v>
      </c>
      <c r="E299" s="62" t="s">
        <v>161</v>
      </c>
      <c r="F299" s="62" t="s">
        <v>45</v>
      </c>
      <c r="G299" s="62" t="s">
        <v>161</v>
      </c>
      <c r="H299" s="60">
        <v>0</v>
      </c>
      <c r="I299" s="60">
        <v>0</v>
      </c>
      <c r="J299" s="60">
        <v>0</v>
      </c>
      <c r="K299" s="60">
        <v>0</v>
      </c>
      <c r="L299" s="60">
        <v>0</v>
      </c>
      <c r="M299" s="60">
        <v>0</v>
      </c>
      <c r="N299" s="60">
        <v>0</v>
      </c>
      <c r="O299" s="60">
        <v>0</v>
      </c>
      <c r="P299" s="66">
        <f t="shared" si="199"/>
        <v>2.1000000000000001E-2</v>
      </c>
      <c r="Q299" s="60">
        <v>0</v>
      </c>
      <c r="R299" s="60">
        <v>0</v>
      </c>
      <c r="S299" s="60">
        <v>0</v>
      </c>
      <c r="T299" s="66">
        <f>AD299</f>
        <v>2.1000000000000001E-2</v>
      </c>
      <c r="U299" s="60">
        <v>0</v>
      </c>
      <c r="V299" s="60">
        <v>0</v>
      </c>
      <c r="W299" s="60">
        <v>0</v>
      </c>
      <c r="X299" s="60">
        <v>0</v>
      </c>
      <c r="Y299" s="60">
        <v>0</v>
      </c>
      <c r="Z299" s="60">
        <v>0</v>
      </c>
      <c r="AA299" s="63">
        <f t="shared" si="195"/>
        <v>2.1000000000000001E-2</v>
      </c>
      <c r="AB299" s="63">
        <f t="shared" si="196"/>
        <v>2.1000000000000001E-2</v>
      </c>
      <c r="AC299" s="66">
        <v>2.1000000000000001E-2</v>
      </c>
      <c r="AD299" s="66">
        <v>2.1000000000000001E-2</v>
      </c>
      <c r="AE299" s="60">
        <v>0</v>
      </c>
      <c r="AF299" s="60">
        <v>0</v>
      </c>
      <c r="AG299" s="60">
        <v>0</v>
      </c>
      <c r="AH299" s="60">
        <v>0</v>
      </c>
      <c r="AI299" s="60">
        <v>0</v>
      </c>
      <c r="AJ299" s="60">
        <v>0</v>
      </c>
      <c r="AK299" s="60">
        <v>0</v>
      </c>
      <c r="AL299" s="60">
        <v>0</v>
      </c>
      <c r="AM299" s="60">
        <f t="shared" si="191"/>
        <v>2.1000000000000001E-2</v>
      </c>
      <c r="AN299" s="60">
        <f t="shared" si="192"/>
        <v>2.1000000000000001E-2</v>
      </c>
      <c r="AO299" s="18"/>
    </row>
    <row r="300" spans="1:41" s="14" customFormat="1" ht="56.25" x14ac:dyDescent="0.3">
      <c r="A300" s="17">
        <f t="shared" si="193"/>
        <v>57</v>
      </c>
      <c r="B300" s="15" t="str">
        <f>[1]Лист1!B258</f>
        <v>Приобретение блок-контейнера 1 шт. на ПС 110 "Гидравлика" с. Чекмагуш Чекмагушевского района РБ</v>
      </c>
      <c r="C300" s="16" t="str">
        <f>[1]Лист1!C258</f>
        <v>M_ГИП_67</v>
      </c>
      <c r="D300" s="62" t="s">
        <v>176</v>
      </c>
      <c r="E300" s="62" t="s">
        <v>161</v>
      </c>
      <c r="F300" s="62" t="s">
        <v>45</v>
      </c>
      <c r="G300" s="62" t="s">
        <v>161</v>
      </c>
      <c r="H300" s="60">
        <v>0</v>
      </c>
      <c r="I300" s="60">
        <v>0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6">
        <f t="shared" si="199"/>
        <v>0.217</v>
      </c>
      <c r="Q300" s="60">
        <v>0</v>
      </c>
      <c r="R300" s="60">
        <v>0</v>
      </c>
      <c r="S300" s="60">
        <v>0</v>
      </c>
      <c r="T300" s="66">
        <f>AD300</f>
        <v>0.217</v>
      </c>
      <c r="U300" s="60">
        <v>0</v>
      </c>
      <c r="V300" s="60">
        <v>0</v>
      </c>
      <c r="W300" s="60">
        <v>0</v>
      </c>
      <c r="X300" s="60">
        <v>0</v>
      </c>
      <c r="Y300" s="60">
        <v>0</v>
      </c>
      <c r="Z300" s="60">
        <v>0</v>
      </c>
      <c r="AA300" s="63">
        <f t="shared" si="195"/>
        <v>0.217</v>
      </c>
      <c r="AB300" s="63">
        <f t="shared" si="196"/>
        <v>0.217</v>
      </c>
      <c r="AC300" s="66">
        <v>0.217</v>
      </c>
      <c r="AD300" s="66">
        <v>0.217</v>
      </c>
      <c r="AE300" s="60">
        <v>0</v>
      </c>
      <c r="AF300" s="60">
        <v>0</v>
      </c>
      <c r="AG300" s="60">
        <v>0</v>
      </c>
      <c r="AH300" s="60">
        <v>0</v>
      </c>
      <c r="AI300" s="60">
        <v>0</v>
      </c>
      <c r="AJ300" s="60">
        <v>0</v>
      </c>
      <c r="AK300" s="60">
        <v>0</v>
      </c>
      <c r="AL300" s="60">
        <v>0</v>
      </c>
      <c r="AM300" s="60">
        <f t="shared" si="191"/>
        <v>0.217</v>
      </c>
      <c r="AN300" s="60">
        <f t="shared" si="192"/>
        <v>0.217</v>
      </c>
      <c r="AO300" s="18"/>
    </row>
    <row r="301" spans="1:41" s="14" customFormat="1" ht="37.5" x14ac:dyDescent="0.3">
      <c r="A301" s="38">
        <f t="shared" si="193"/>
        <v>58</v>
      </c>
      <c r="B301" s="15" t="str">
        <f>[1]Лист1!B259</f>
        <v>Приобретение автомобиля УАЗ-3909 "Комби" 7местный 1 шт. в ОП с. Магинск</v>
      </c>
      <c r="C301" s="16" t="str">
        <f>[1]Лист1!C259</f>
        <v>N_ГИП_21</v>
      </c>
      <c r="D301" s="66" t="s">
        <v>176</v>
      </c>
      <c r="E301" s="64" t="s">
        <v>162</v>
      </c>
      <c r="F301" s="64" t="s">
        <v>45</v>
      </c>
      <c r="G301" s="64" t="s">
        <v>162</v>
      </c>
      <c r="H301" s="63">
        <f t="shared" ref="H301:H323" si="200">SUM(AC301,AE301,AG301,AI301,AK301)/5.82</f>
        <v>0.1938144329896907</v>
      </c>
      <c r="I301" s="63">
        <f t="shared" ref="I301:I323" si="201">SUM(AD301,AF301,AH301,AJ301,AL301)/5.82</f>
        <v>0.21460481099656359</v>
      </c>
      <c r="J301" s="66">
        <v>0</v>
      </c>
      <c r="K301" s="63">
        <f>SUM(L301:O301)</f>
        <v>1.1279999999999999</v>
      </c>
      <c r="L301" s="63">
        <v>0</v>
      </c>
      <c r="M301" s="63">
        <v>0</v>
      </c>
      <c r="N301" s="63">
        <v>0</v>
      </c>
      <c r="O301" s="63">
        <f>AC301+AE301+AG301+AI301+AK301</f>
        <v>1.1279999999999999</v>
      </c>
      <c r="P301" s="66">
        <f>SUM(Q301:T301)</f>
        <v>1.2490000000000001</v>
      </c>
      <c r="Q301" s="63">
        <v>0</v>
      </c>
      <c r="R301" s="63">
        <v>0</v>
      </c>
      <c r="S301" s="63">
        <v>0</v>
      </c>
      <c r="T301" s="66">
        <f>AD301+AF301+AH301+AJ301+AL301</f>
        <v>1.2490000000000001</v>
      </c>
      <c r="U301" s="63">
        <v>0</v>
      </c>
      <c r="V301" s="63">
        <v>0</v>
      </c>
      <c r="W301" s="60">
        <f t="shared" ref="W301:W325" si="202">X301/5.82</f>
        <v>0.1938144329896907</v>
      </c>
      <c r="X301" s="60">
        <f t="shared" ref="X301:X325" si="203">SUM(AE301,AG301,AI301,AK301,)</f>
        <v>1.1279999999999999</v>
      </c>
      <c r="Y301" s="60">
        <f t="shared" ref="Y301:Y325" si="204">Z301/5.82</f>
        <v>0.21460481099656359</v>
      </c>
      <c r="Z301" s="60">
        <f t="shared" ref="Z301:Z325" si="205">SUM(AF301,AH301,AJ301,AL301,)</f>
        <v>1.2490000000000001</v>
      </c>
      <c r="AA301" s="66">
        <f>AE301</f>
        <v>1.1279999999999999</v>
      </c>
      <c r="AB301" s="66">
        <f>AF301</f>
        <v>1.2490000000000001</v>
      </c>
      <c r="AC301" s="60">
        <v>0</v>
      </c>
      <c r="AD301" s="60">
        <v>0</v>
      </c>
      <c r="AE301" s="60">
        <v>1.1279999999999999</v>
      </c>
      <c r="AF301" s="66">
        <v>1.2490000000000001</v>
      </c>
      <c r="AG301" s="60">
        <v>0</v>
      </c>
      <c r="AH301" s="60">
        <v>0</v>
      </c>
      <c r="AI301" s="60">
        <v>0</v>
      </c>
      <c r="AJ301" s="60">
        <v>0</v>
      </c>
      <c r="AK301" s="60">
        <v>0</v>
      </c>
      <c r="AL301" s="60">
        <v>0</v>
      </c>
      <c r="AM301" s="60">
        <f t="shared" si="191"/>
        <v>1.1279999999999999</v>
      </c>
      <c r="AN301" s="60">
        <f t="shared" si="192"/>
        <v>1.2490000000000001</v>
      </c>
      <c r="AO301" s="18"/>
    </row>
    <row r="302" spans="1:41" s="14" customFormat="1" ht="37.5" x14ac:dyDescent="0.3">
      <c r="A302" s="38">
        <f t="shared" si="193"/>
        <v>59</v>
      </c>
      <c r="B302" s="15" t="str">
        <f>[1]Лист1!B260</f>
        <v>Приобретение автомобиля УАЗ-3909 "Комби" 7местный 1 шт. в ОП г. Мелеуз</v>
      </c>
      <c r="C302" s="16" t="str">
        <f>[1]Лист1!C260</f>
        <v>N_ГИП_22</v>
      </c>
      <c r="D302" s="66" t="s">
        <v>176</v>
      </c>
      <c r="E302" s="64" t="s">
        <v>162</v>
      </c>
      <c r="F302" s="64" t="s">
        <v>45</v>
      </c>
      <c r="G302" s="64" t="s">
        <v>162</v>
      </c>
      <c r="H302" s="63">
        <f t="shared" si="200"/>
        <v>0.1938144329896907</v>
      </c>
      <c r="I302" s="63">
        <f t="shared" si="201"/>
        <v>0.21460481099656359</v>
      </c>
      <c r="J302" s="66">
        <v>0</v>
      </c>
      <c r="K302" s="63">
        <f t="shared" ref="K302:K324" si="206">SUM(L302:O302)</f>
        <v>1.1279999999999999</v>
      </c>
      <c r="L302" s="63">
        <v>0</v>
      </c>
      <c r="M302" s="63">
        <v>0</v>
      </c>
      <c r="N302" s="63">
        <v>0</v>
      </c>
      <c r="O302" s="63">
        <f t="shared" ref="O302:O324" si="207">AC302+AE302+AG302+AI302+AK302</f>
        <v>1.1279999999999999</v>
      </c>
      <c r="P302" s="66">
        <f t="shared" ref="P302:P324" si="208">SUM(Q302:T302)</f>
        <v>1.2490000000000001</v>
      </c>
      <c r="Q302" s="63">
        <v>0</v>
      </c>
      <c r="R302" s="63">
        <v>0</v>
      </c>
      <c r="S302" s="63">
        <v>0</v>
      </c>
      <c r="T302" s="66">
        <f t="shared" ref="T302:T324" si="209">AD302+AF302+AH302+AJ302+AL302</f>
        <v>1.2490000000000001</v>
      </c>
      <c r="U302" s="63">
        <v>0</v>
      </c>
      <c r="V302" s="63">
        <v>0</v>
      </c>
      <c r="W302" s="60">
        <f t="shared" si="202"/>
        <v>0.1938144329896907</v>
      </c>
      <c r="X302" s="60">
        <f t="shared" si="203"/>
        <v>1.1279999999999999</v>
      </c>
      <c r="Y302" s="60">
        <f t="shared" si="204"/>
        <v>0.21460481099656359</v>
      </c>
      <c r="Z302" s="60">
        <f t="shared" si="205"/>
        <v>1.2490000000000001</v>
      </c>
      <c r="AA302" s="66">
        <f t="shared" ref="AA302:AA324" si="210">AE302</f>
        <v>1.1279999999999999</v>
      </c>
      <c r="AB302" s="66">
        <f t="shared" ref="AB302:AB324" si="211">AF302</f>
        <v>1.2490000000000001</v>
      </c>
      <c r="AC302" s="60">
        <v>0</v>
      </c>
      <c r="AD302" s="60">
        <v>0</v>
      </c>
      <c r="AE302" s="60">
        <v>1.1279999999999999</v>
      </c>
      <c r="AF302" s="66">
        <v>1.2490000000000001</v>
      </c>
      <c r="AG302" s="60">
        <v>0</v>
      </c>
      <c r="AH302" s="60">
        <v>0</v>
      </c>
      <c r="AI302" s="60">
        <v>0</v>
      </c>
      <c r="AJ302" s="60">
        <v>0</v>
      </c>
      <c r="AK302" s="60">
        <v>0</v>
      </c>
      <c r="AL302" s="60">
        <v>0</v>
      </c>
      <c r="AM302" s="60">
        <f t="shared" si="191"/>
        <v>1.1279999999999999</v>
      </c>
      <c r="AN302" s="60">
        <f t="shared" si="192"/>
        <v>1.2490000000000001</v>
      </c>
      <c r="AO302" s="18"/>
    </row>
    <row r="303" spans="1:41" s="14" customFormat="1" ht="37.5" x14ac:dyDescent="0.3">
      <c r="A303" s="38">
        <f t="shared" si="193"/>
        <v>60</v>
      </c>
      <c r="B303" s="15" t="str">
        <f>[1]Лист1!B261</f>
        <v>Приобретение БКМ на базе МТЗ-82 1 шт. в ОП с. В.Киги</v>
      </c>
      <c r="C303" s="16" t="str">
        <f>[1]Лист1!C261</f>
        <v>N_ГИП_23</v>
      </c>
      <c r="D303" s="66" t="s">
        <v>176</v>
      </c>
      <c r="E303" s="64" t="s">
        <v>162</v>
      </c>
      <c r="F303" s="64" t="s">
        <v>45</v>
      </c>
      <c r="G303" s="64" t="s">
        <v>162</v>
      </c>
      <c r="H303" s="63">
        <f t="shared" si="200"/>
        <v>0.13745704467353953</v>
      </c>
      <c r="I303" s="63">
        <f t="shared" si="201"/>
        <v>0.13745704467353953</v>
      </c>
      <c r="J303" s="66">
        <v>0</v>
      </c>
      <c r="K303" s="63">
        <f t="shared" si="206"/>
        <v>0.8</v>
      </c>
      <c r="L303" s="63">
        <v>0</v>
      </c>
      <c r="M303" s="63">
        <v>0</v>
      </c>
      <c r="N303" s="63">
        <v>0</v>
      </c>
      <c r="O303" s="63">
        <f t="shared" si="207"/>
        <v>0.8</v>
      </c>
      <c r="P303" s="66">
        <f t="shared" si="208"/>
        <v>0.8</v>
      </c>
      <c r="Q303" s="63">
        <v>0</v>
      </c>
      <c r="R303" s="63">
        <v>0</v>
      </c>
      <c r="S303" s="63">
        <v>0</v>
      </c>
      <c r="T303" s="66">
        <f t="shared" si="209"/>
        <v>0.8</v>
      </c>
      <c r="U303" s="63">
        <v>0</v>
      </c>
      <c r="V303" s="63">
        <v>0</v>
      </c>
      <c r="W303" s="60">
        <f t="shared" si="202"/>
        <v>0.13745704467353953</v>
      </c>
      <c r="X303" s="60">
        <f t="shared" si="203"/>
        <v>0.8</v>
      </c>
      <c r="Y303" s="60">
        <f t="shared" si="204"/>
        <v>0.13745704467353953</v>
      </c>
      <c r="Z303" s="60">
        <f t="shared" si="205"/>
        <v>0.8</v>
      </c>
      <c r="AA303" s="66">
        <f t="shared" si="210"/>
        <v>0.8</v>
      </c>
      <c r="AB303" s="66">
        <f t="shared" si="211"/>
        <v>0.8</v>
      </c>
      <c r="AC303" s="60">
        <v>0</v>
      </c>
      <c r="AD303" s="60">
        <v>0</v>
      </c>
      <c r="AE303" s="60">
        <v>0.8</v>
      </c>
      <c r="AF303" s="66">
        <v>0.8</v>
      </c>
      <c r="AG303" s="60">
        <v>0</v>
      </c>
      <c r="AH303" s="60">
        <v>0</v>
      </c>
      <c r="AI303" s="60">
        <v>0</v>
      </c>
      <c r="AJ303" s="60">
        <v>0</v>
      </c>
      <c r="AK303" s="60">
        <v>0</v>
      </c>
      <c r="AL303" s="60">
        <v>0</v>
      </c>
      <c r="AM303" s="60">
        <f t="shared" si="191"/>
        <v>0.8</v>
      </c>
      <c r="AN303" s="60">
        <f t="shared" si="192"/>
        <v>0.8</v>
      </c>
      <c r="AO303" s="18"/>
    </row>
    <row r="304" spans="1:41" s="14" customFormat="1" ht="56.25" x14ac:dyDescent="0.3">
      <c r="A304" s="38">
        <f t="shared" si="193"/>
        <v>61</v>
      </c>
      <c r="B304" s="15" t="str">
        <f>[1]Лист1!B262</f>
        <v>Приобретение автомобиля LADA NIVA с прицепом 1 шт. в СНТ "Родник" Иглинского района РБ</v>
      </c>
      <c r="C304" s="16" t="str">
        <f>[1]Лист1!C262</f>
        <v>N_ГИП_24</v>
      </c>
      <c r="D304" s="66" t="s">
        <v>176</v>
      </c>
      <c r="E304" s="64" t="s">
        <v>162</v>
      </c>
      <c r="F304" s="64" t="s">
        <v>45</v>
      </c>
      <c r="G304" s="64" t="s">
        <v>162</v>
      </c>
      <c r="H304" s="63">
        <f t="shared" si="200"/>
        <v>0.12164948453608246</v>
      </c>
      <c r="I304" s="63">
        <f t="shared" si="201"/>
        <v>0.13591065292096219</v>
      </c>
      <c r="J304" s="66">
        <v>0</v>
      </c>
      <c r="K304" s="63">
        <f t="shared" si="206"/>
        <v>0.70799999999999996</v>
      </c>
      <c r="L304" s="63">
        <v>0</v>
      </c>
      <c r="M304" s="63">
        <v>0</v>
      </c>
      <c r="N304" s="63">
        <v>0</v>
      </c>
      <c r="O304" s="63">
        <f t="shared" si="207"/>
        <v>0.70799999999999996</v>
      </c>
      <c r="P304" s="66">
        <f t="shared" si="208"/>
        <v>0.79100000000000004</v>
      </c>
      <c r="Q304" s="63">
        <v>0</v>
      </c>
      <c r="R304" s="63">
        <v>0</v>
      </c>
      <c r="S304" s="63">
        <v>0</v>
      </c>
      <c r="T304" s="66">
        <f t="shared" si="209"/>
        <v>0.79100000000000004</v>
      </c>
      <c r="U304" s="63">
        <v>0</v>
      </c>
      <c r="V304" s="63">
        <v>0</v>
      </c>
      <c r="W304" s="60">
        <f t="shared" si="202"/>
        <v>0.12164948453608246</v>
      </c>
      <c r="X304" s="60">
        <f t="shared" si="203"/>
        <v>0.70799999999999996</v>
      </c>
      <c r="Y304" s="60">
        <f t="shared" si="204"/>
        <v>0.13591065292096219</v>
      </c>
      <c r="Z304" s="60">
        <f t="shared" si="205"/>
        <v>0.79100000000000004</v>
      </c>
      <c r="AA304" s="66">
        <f t="shared" si="210"/>
        <v>0.70799999999999996</v>
      </c>
      <c r="AB304" s="66">
        <f t="shared" si="211"/>
        <v>0.79100000000000004</v>
      </c>
      <c r="AC304" s="60">
        <v>0</v>
      </c>
      <c r="AD304" s="60">
        <v>0</v>
      </c>
      <c r="AE304" s="60">
        <v>0.70799999999999996</v>
      </c>
      <c r="AF304" s="66">
        <v>0.79100000000000004</v>
      </c>
      <c r="AG304" s="60">
        <v>0</v>
      </c>
      <c r="AH304" s="60">
        <v>0</v>
      </c>
      <c r="AI304" s="60">
        <v>0</v>
      </c>
      <c r="AJ304" s="60">
        <v>0</v>
      </c>
      <c r="AK304" s="60">
        <v>0</v>
      </c>
      <c r="AL304" s="60">
        <v>0</v>
      </c>
      <c r="AM304" s="60">
        <f t="shared" si="191"/>
        <v>0.70799999999999996</v>
      </c>
      <c r="AN304" s="60">
        <f t="shared" si="192"/>
        <v>0.79100000000000004</v>
      </c>
      <c r="AO304" s="18"/>
    </row>
    <row r="305" spans="1:41" s="14" customFormat="1" ht="37.5" x14ac:dyDescent="0.3">
      <c r="A305" s="38">
        <f t="shared" si="193"/>
        <v>62</v>
      </c>
      <c r="B305" s="15" t="str">
        <f>[1]Лист1!B263</f>
        <v>Приобретение крана-манипулятор с люлькой 1 шт. в СНТ "Родник" Иглинского района РБ</v>
      </c>
      <c r="C305" s="16" t="str">
        <f>[1]Лист1!C263</f>
        <v>N_ГИП_25</v>
      </c>
      <c r="D305" s="66" t="s">
        <v>176</v>
      </c>
      <c r="E305" s="64" t="s">
        <v>162</v>
      </c>
      <c r="F305" s="64" t="s">
        <v>45</v>
      </c>
      <c r="G305" s="64" t="s">
        <v>162</v>
      </c>
      <c r="H305" s="63">
        <f t="shared" si="200"/>
        <v>2.0017182130584192</v>
      </c>
      <c r="I305" s="63">
        <f t="shared" si="201"/>
        <v>2.1391752577319587</v>
      </c>
      <c r="J305" s="66">
        <v>0</v>
      </c>
      <c r="K305" s="63">
        <f t="shared" si="206"/>
        <v>11.65</v>
      </c>
      <c r="L305" s="63">
        <v>0</v>
      </c>
      <c r="M305" s="63">
        <v>0</v>
      </c>
      <c r="N305" s="63">
        <v>0</v>
      </c>
      <c r="O305" s="63">
        <f t="shared" si="207"/>
        <v>11.65</v>
      </c>
      <c r="P305" s="66">
        <f t="shared" si="208"/>
        <v>12.45</v>
      </c>
      <c r="Q305" s="63">
        <v>0</v>
      </c>
      <c r="R305" s="63">
        <v>0</v>
      </c>
      <c r="S305" s="63">
        <v>0</v>
      </c>
      <c r="T305" s="66">
        <f t="shared" si="209"/>
        <v>12.45</v>
      </c>
      <c r="U305" s="63">
        <v>0</v>
      </c>
      <c r="V305" s="63">
        <v>0</v>
      </c>
      <c r="W305" s="60">
        <f t="shared" si="202"/>
        <v>2.0017182130584192</v>
      </c>
      <c r="X305" s="60">
        <f t="shared" si="203"/>
        <v>11.65</v>
      </c>
      <c r="Y305" s="60">
        <f t="shared" si="204"/>
        <v>2.1391752577319587</v>
      </c>
      <c r="Z305" s="60">
        <f t="shared" si="205"/>
        <v>12.45</v>
      </c>
      <c r="AA305" s="66">
        <f t="shared" si="210"/>
        <v>11.65</v>
      </c>
      <c r="AB305" s="66">
        <f t="shared" si="211"/>
        <v>12.45</v>
      </c>
      <c r="AC305" s="60">
        <v>0</v>
      </c>
      <c r="AD305" s="60">
        <v>0</v>
      </c>
      <c r="AE305" s="60">
        <v>11.65</v>
      </c>
      <c r="AF305" s="66">
        <v>12.45</v>
      </c>
      <c r="AG305" s="60">
        <v>0</v>
      </c>
      <c r="AH305" s="60">
        <v>0</v>
      </c>
      <c r="AI305" s="60">
        <v>0</v>
      </c>
      <c r="AJ305" s="60">
        <v>0</v>
      </c>
      <c r="AK305" s="60">
        <v>0</v>
      </c>
      <c r="AL305" s="60">
        <v>0</v>
      </c>
      <c r="AM305" s="60">
        <f t="shared" si="191"/>
        <v>11.65</v>
      </c>
      <c r="AN305" s="60">
        <f t="shared" si="192"/>
        <v>12.45</v>
      </c>
      <c r="AO305" s="18"/>
    </row>
    <row r="306" spans="1:41" s="14" customFormat="1" ht="56.25" x14ac:dyDescent="0.3">
      <c r="A306" s="38">
        <f t="shared" si="193"/>
        <v>63</v>
      </c>
      <c r="B306" s="15" t="str">
        <f>[1]Лист1!B264</f>
        <v>Приобретение снегохода "Буран" с прицепом-волокушами 1шт. в СНТ "Родник" Иглинского района РБ</v>
      </c>
      <c r="C306" s="16" t="str">
        <f>[1]Лист1!C264</f>
        <v>N_ГИП_26</v>
      </c>
      <c r="D306" s="66" t="s">
        <v>176</v>
      </c>
      <c r="E306" s="64" t="s">
        <v>162</v>
      </c>
      <c r="F306" s="64" t="s">
        <v>45</v>
      </c>
      <c r="G306" s="64" t="s">
        <v>162</v>
      </c>
      <c r="H306" s="63">
        <f t="shared" si="200"/>
        <v>7.0962199312714774E-2</v>
      </c>
      <c r="I306" s="63">
        <f t="shared" si="201"/>
        <v>6.1512027491408931E-2</v>
      </c>
      <c r="J306" s="66">
        <v>0</v>
      </c>
      <c r="K306" s="63">
        <f t="shared" si="206"/>
        <v>0.41299999999999998</v>
      </c>
      <c r="L306" s="63">
        <v>0</v>
      </c>
      <c r="M306" s="63">
        <v>0</v>
      </c>
      <c r="N306" s="63">
        <v>0</v>
      </c>
      <c r="O306" s="63">
        <f t="shared" si="207"/>
        <v>0.41299999999999998</v>
      </c>
      <c r="P306" s="66">
        <f t="shared" si="208"/>
        <v>0.35799999999999998</v>
      </c>
      <c r="Q306" s="63">
        <v>0</v>
      </c>
      <c r="R306" s="63">
        <v>0</v>
      </c>
      <c r="S306" s="63">
        <v>0</v>
      </c>
      <c r="T306" s="66">
        <f t="shared" si="209"/>
        <v>0.35799999999999998</v>
      </c>
      <c r="U306" s="63">
        <v>0</v>
      </c>
      <c r="V306" s="63">
        <v>0</v>
      </c>
      <c r="W306" s="60">
        <f t="shared" si="202"/>
        <v>7.0962199312714774E-2</v>
      </c>
      <c r="X306" s="60">
        <f t="shared" si="203"/>
        <v>0.41299999999999998</v>
      </c>
      <c r="Y306" s="60">
        <f t="shared" si="204"/>
        <v>6.1512027491408931E-2</v>
      </c>
      <c r="Z306" s="60">
        <f t="shared" si="205"/>
        <v>0.35799999999999998</v>
      </c>
      <c r="AA306" s="66">
        <f t="shared" si="210"/>
        <v>0.41299999999999998</v>
      </c>
      <c r="AB306" s="66">
        <f t="shared" si="211"/>
        <v>0.35799999999999998</v>
      </c>
      <c r="AC306" s="60">
        <v>0</v>
      </c>
      <c r="AD306" s="60">
        <v>0</v>
      </c>
      <c r="AE306" s="60">
        <v>0.41299999999999998</v>
      </c>
      <c r="AF306" s="66">
        <v>0.35799999999999998</v>
      </c>
      <c r="AG306" s="60">
        <v>0</v>
      </c>
      <c r="AH306" s="60">
        <v>0</v>
      </c>
      <c r="AI306" s="60">
        <v>0</v>
      </c>
      <c r="AJ306" s="60">
        <v>0</v>
      </c>
      <c r="AK306" s="60">
        <v>0</v>
      </c>
      <c r="AL306" s="60">
        <v>0</v>
      </c>
      <c r="AM306" s="60">
        <f t="shared" si="191"/>
        <v>0.41299999999999998</v>
      </c>
      <c r="AN306" s="60">
        <f t="shared" si="192"/>
        <v>0.35799999999999998</v>
      </c>
      <c r="AO306" s="18"/>
    </row>
    <row r="307" spans="1:41" s="14" customFormat="1" ht="37.5" x14ac:dyDescent="0.3">
      <c r="A307" s="38">
        <f t="shared" si="193"/>
        <v>64</v>
      </c>
      <c r="B307" s="15" t="str">
        <f>[1]Лист1!B265</f>
        <v>Приобретение автомобиля УАЗ-3909 "Комби" 7местный 1 шт. в ОП с. Чекмагуш</v>
      </c>
      <c r="C307" s="16" t="str">
        <f>[1]Лист1!C265</f>
        <v>N_ГИП_27</v>
      </c>
      <c r="D307" s="66" t="s">
        <v>176</v>
      </c>
      <c r="E307" s="64" t="s">
        <v>162</v>
      </c>
      <c r="F307" s="64" t="s">
        <v>45</v>
      </c>
      <c r="G307" s="64" t="s">
        <v>162</v>
      </c>
      <c r="H307" s="63">
        <f t="shared" si="200"/>
        <v>0.1938144329896907</v>
      </c>
      <c r="I307" s="63">
        <f t="shared" si="201"/>
        <v>0.20756013745704466</v>
      </c>
      <c r="J307" s="66">
        <v>0</v>
      </c>
      <c r="K307" s="63">
        <f t="shared" si="206"/>
        <v>1.1279999999999999</v>
      </c>
      <c r="L307" s="63">
        <v>0</v>
      </c>
      <c r="M307" s="63">
        <v>0</v>
      </c>
      <c r="N307" s="63">
        <v>0</v>
      </c>
      <c r="O307" s="63">
        <f t="shared" si="207"/>
        <v>1.1279999999999999</v>
      </c>
      <c r="P307" s="66">
        <f t="shared" si="208"/>
        <v>1.208</v>
      </c>
      <c r="Q307" s="63">
        <v>0</v>
      </c>
      <c r="R307" s="63">
        <v>0</v>
      </c>
      <c r="S307" s="63">
        <v>0</v>
      </c>
      <c r="T307" s="66">
        <f t="shared" si="209"/>
        <v>1.208</v>
      </c>
      <c r="U307" s="63">
        <v>0</v>
      </c>
      <c r="V307" s="63">
        <v>0</v>
      </c>
      <c r="W307" s="60">
        <f t="shared" si="202"/>
        <v>0.1938144329896907</v>
      </c>
      <c r="X307" s="60">
        <f t="shared" si="203"/>
        <v>1.1279999999999999</v>
      </c>
      <c r="Y307" s="60">
        <f t="shared" si="204"/>
        <v>0.20756013745704466</v>
      </c>
      <c r="Z307" s="60">
        <f t="shared" si="205"/>
        <v>1.208</v>
      </c>
      <c r="AA307" s="66">
        <f t="shared" si="210"/>
        <v>1.1279999999999999</v>
      </c>
      <c r="AB307" s="66">
        <f t="shared" si="211"/>
        <v>1.208</v>
      </c>
      <c r="AC307" s="60">
        <v>0</v>
      </c>
      <c r="AD307" s="60">
        <v>0</v>
      </c>
      <c r="AE307" s="60">
        <v>1.1279999999999999</v>
      </c>
      <c r="AF307" s="66">
        <v>1.208</v>
      </c>
      <c r="AG307" s="60">
        <v>0</v>
      </c>
      <c r="AH307" s="60">
        <v>0</v>
      </c>
      <c r="AI307" s="60">
        <v>0</v>
      </c>
      <c r="AJ307" s="60">
        <v>0</v>
      </c>
      <c r="AK307" s="60">
        <v>0</v>
      </c>
      <c r="AL307" s="60">
        <v>0</v>
      </c>
      <c r="AM307" s="60">
        <f t="shared" si="191"/>
        <v>1.1279999999999999</v>
      </c>
      <c r="AN307" s="60">
        <f t="shared" si="192"/>
        <v>1.208</v>
      </c>
      <c r="AO307" s="18"/>
    </row>
    <row r="308" spans="1:41" s="14" customFormat="1" ht="37.5" x14ac:dyDescent="0.3">
      <c r="A308" s="38">
        <f t="shared" si="193"/>
        <v>65</v>
      </c>
      <c r="B308" s="15" t="str">
        <f>[1]Лист1!B266</f>
        <v>Приобретение блок-контейнеров 2 шт. в ОП с. Чекмагуш</v>
      </c>
      <c r="C308" s="16" t="str">
        <f>[1]Лист1!C266</f>
        <v>N_ГИП_28</v>
      </c>
      <c r="D308" s="66" t="s">
        <v>176</v>
      </c>
      <c r="E308" s="64" t="s">
        <v>162</v>
      </c>
      <c r="F308" s="64" t="s">
        <v>45</v>
      </c>
      <c r="G308" s="64" t="s">
        <v>162</v>
      </c>
      <c r="H308" s="63">
        <f t="shared" si="200"/>
        <v>0.16494845360824742</v>
      </c>
      <c r="I308" s="63">
        <f t="shared" si="201"/>
        <v>0.13058419243986255</v>
      </c>
      <c r="J308" s="66">
        <v>0</v>
      </c>
      <c r="K308" s="63">
        <f t="shared" si="206"/>
        <v>0.96</v>
      </c>
      <c r="L308" s="63">
        <v>0</v>
      </c>
      <c r="M308" s="63">
        <v>0</v>
      </c>
      <c r="N308" s="63">
        <v>0</v>
      </c>
      <c r="O308" s="63">
        <f t="shared" si="207"/>
        <v>0.96</v>
      </c>
      <c r="P308" s="66">
        <f t="shared" si="208"/>
        <v>0.76</v>
      </c>
      <c r="Q308" s="63">
        <v>0</v>
      </c>
      <c r="R308" s="63">
        <v>0</v>
      </c>
      <c r="S308" s="63">
        <v>0</v>
      </c>
      <c r="T308" s="66">
        <f t="shared" si="209"/>
        <v>0.76</v>
      </c>
      <c r="U308" s="63">
        <v>0</v>
      </c>
      <c r="V308" s="63">
        <v>0</v>
      </c>
      <c r="W308" s="60">
        <f t="shared" si="202"/>
        <v>0.16494845360824742</v>
      </c>
      <c r="X308" s="60">
        <f t="shared" si="203"/>
        <v>0.96</v>
      </c>
      <c r="Y308" s="60">
        <f t="shared" si="204"/>
        <v>0.13058419243986255</v>
      </c>
      <c r="Z308" s="60">
        <f t="shared" si="205"/>
        <v>0.76</v>
      </c>
      <c r="AA308" s="66">
        <f t="shared" si="210"/>
        <v>0.96</v>
      </c>
      <c r="AB308" s="66">
        <f t="shared" si="211"/>
        <v>0.76</v>
      </c>
      <c r="AC308" s="60">
        <v>0</v>
      </c>
      <c r="AD308" s="60">
        <v>0</v>
      </c>
      <c r="AE308" s="60">
        <v>0.96</v>
      </c>
      <c r="AF308" s="66">
        <v>0.76</v>
      </c>
      <c r="AG308" s="60">
        <v>0</v>
      </c>
      <c r="AH308" s="60">
        <v>0</v>
      </c>
      <c r="AI308" s="60">
        <v>0</v>
      </c>
      <c r="AJ308" s="60">
        <v>0</v>
      </c>
      <c r="AK308" s="60">
        <v>0</v>
      </c>
      <c r="AL308" s="60">
        <v>0</v>
      </c>
      <c r="AM308" s="60">
        <f t="shared" si="191"/>
        <v>0.96</v>
      </c>
      <c r="AN308" s="60">
        <f t="shared" si="192"/>
        <v>0.76</v>
      </c>
      <c r="AO308" s="18"/>
    </row>
    <row r="309" spans="1:41" s="14" customFormat="1" ht="37.5" x14ac:dyDescent="0.3">
      <c r="A309" s="38">
        <f t="shared" si="193"/>
        <v>66</v>
      </c>
      <c r="B309" s="15" t="str">
        <f>[1]Лист1!B267</f>
        <v>Приобретение прибора Энергомонитор 3.3 Т1 1шт. г. Уфа</v>
      </c>
      <c r="C309" s="16" t="str">
        <f>[1]Лист1!C267</f>
        <v>N_ГИП_29</v>
      </c>
      <c r="D309" s="66" t="s">
        <v>176</v>
      </c>
      <c r="E309" s="64" t="s">
        <v>162</v>
      </c>
      <c r="F309" s="64" t="s">
        <v>45</v>
      </c>
      <c r="G309" s="64" t="s">
        <v>162</v>
      </c>
      <c r="H309" s="63">
        <f t="shared" si="200"/>
        <v>4.7250859106529208E-2</v>
      </c>
      <c r="I309" s="63">
        <f t="shared" si="201"/>
        <v>7.4570446735395188E-2</v>
      </c>
      <c r="J309" s="66">
        <v>0</v>
      </c>
      <c r="K309" s="63">
        <f t="shared" si="206"/>
        <v>0.27500000000000002</v>
      </c>
      <c r="L309" s="63">
        <v>0</v>
      </c>
      <c r="M309" s="63">
        <v>0</v>
      </c>
      <c r="N309" s="63">
        <v>0</v>
      </c>
      <c r="O309" s="63">
        <f t="shared" si="207"/>
        <v>0.27500000000000002</v>
      </c>
      <c r="P309" s="66">
        <f t="shared" si="208"/>
        <v>0.434</v>
      </c>
      <c r="Q309" s="63">
        <v>0</v>
      </c>
      <c r="R309" s="63">
        <v>0</v>
      </c>
      <c r="S309" s="63">
        <v>0</v>
      </c>
      <c r="T309" s="66">
        <f t="shared" si="209"/>
        <v>0.434</v>
      </c>
      <c r="U309" s="63">
        <v>0</v>
      </c>
      <c r="V309" s="63">
        <v>0</v>
      </c>
      <c r="W309" s="60">
        <f t="shared" si="202"/>
        <v>4.7250859106529208E-2</v>
      </c>
      <c r="X309" s="60">
        <f t="shared" si="203"/>
        <v>0.27500000000000002</v>
      </c>
      <c r="Y309" s="60">
        <f t="shared" si="204"/>
        <v>7.4570446735395188E-2</v>
      </c>
      <c r="Z309" s="60">
        <f t="shared" si="205"/>
        <v>0.434</v>
      </c>
      <c r="AA309" s="66">
        <f t="shared" si="210"/>
        <v>0.27500000000000002</v>
      </c>
      <c r="AB309" s="66">
        <f t="shared" si="211"/>
        <v>0.434</v>
      </c>
      <c r="AC309" s="60">
        <v>0</v>
      </c>
      <c r="AD309" s="60">
        <v>0</v>
      </c>
      <c r="AE309" s="60">
        <v>0.27500000000000002</v>
      </c>
      <c r="AF309" s="66">
        <v>0.434</v>
      </c>
      <c r="AG309" s="60">
        <v>0</v>
      </c>
      <c r="AH309" s="60">
        <v>0</v>
      </c>
      <c r="AI309" s="60">
        <v>0</v>
      </c>
      <c r="AJ309" s="60">
        <v>0</v>
      </c>
      <c r="AK309" s="60">
        <v>0</v>
      </c>
      <c r="AL309" s="60">
        <v>0</v>
      </c>
      <c r="AM309" s="60">
        <f t="shared" ref="AM309:AM325" si="212">SUM(AC309,AE309,AG309,AI309,AK309,)</f>
        <v>0.27500000000000002</v>
      </c>
      <c r="AN309" s="60">
        <f t="shared" ref="AN309:AN325" si="213">SUM(AD309,AF309,AH309,AJ309,AL309,)</f>
        <v>0.434</v>
      </c>
      <c r="AO309" s="18"/>
    </row>
    <row r="310" spans="1:41" s="14" customFormat="1" ht="37.5" x14ac:dyDescent="0.3">
      <c r="A310" s="38">
        <f t="shared" ref="A310:A325" si="214">A309+1</f>
        <v>67</v>
      </c>
      <c r="B310" s="15" t="str">
        <f>[1]Лист1!B268</f>
        <v>Приобретение служебного легкового автомобиля 1 шт. АУП г. Уфа</v>
      </c>
      <c r="C310" s="16" t="str">
        <f>[1]Лист1!C268</f>
        <v>N_ГИП_30</v>
      </c>
      <c r="D310" s="66" t="s">
        <v>176</v>
      </c>
      <c r="E310" s="64" t="s">
        <v>162</v>
      </c>
      <c r="F310" s="64" t="s">
        <v>45</v>
      </c>
      <c r="G310" s="64" t="s">
        <v>162</v>
      </c>
      <c r="H310" s="63">
        <f t="shared" si="200"/>
        <v>0.34226804123711341</v>
      </c>
      <c r="I310" s="63">
        <f t="shared" si="201"/>
        <v>0.32611683848797246</v>
      </c>
      <c r="J310" s="66">
        <v>0</v>
      </c>
      <c r="K310" s="63">
        <f t="shared" si="206"/>
        <v>1.992</v>
      </c>
      <c r="L310" s="63">
        <v>0</v>
      </c>
      <c r="M310" s="63">
        <v>0</v>
      </c>
      <c r="N310" s="63">
        <v>0</v>
      </c>
      <c r="O310" s="63">
        <f t="shared" si="207"/>
        <v>1.992</v>
      </c>
      <c r="P310" s="66">
        <f t="shared" si="208"/>
        <v>1.8979999999999999</v>
      </c>
      <c r="Q310" s="63">
        <v>0</v>
      </c>
      <c r="R310" s="63">
        <v>0</v>
      </c>
      <c r="S310" s="63">
        <v>0</v>
      </c>
      <c r="T310" s="66">
        <f t="shared" si="209"/>
        <v>1.8979999999999999</v>
      </c>
      <c r="U310" s="63">
        <v>0</v>
      </c>
      <c r="V310" s="63">
        <v>0</v>
      </c>
      <c r="W310" s="60">
        <f t="shared" si="202"/>
        <v>0.34226804123711341</v>
      </c>
      <c r="X310" s="60">
        <f t="shared" si="203"/>
        <v>1.992</v>
      </c>
      <c r="Y310" s="60">
        <f t="shared" si="204"/>
        <v>0.32611683848797246</v>
      </c>
      <c r="Z310" s="60">
        <f t="shared" si="205"/>
        <v>1.8979999999999999</v>
      </c>
      <c r="AA310" s="66">
        <f t="shared" si="210"/>
        <v>1.992</v>
      </c>
      <c r="AB310" s="66">
        <f t="shared" si="211"/>
        <v>1.8979999999999999</v>
      </c>
      <c r="AC310" s="60">
        <v>0</v>
      </c>
      <c r="AD310" s="60">
        <v>0</v>
      </c>
      <c r="AE310" s="60">
        <v>1.992</v>
      </c>
      <c r="AF310" s="66">
        <v>1.8979999999999999</v>
      </c>
      <c r="AG310" s="60">
        <v>0</v>
      </c>
      <c r="AH310" s="60">
        <v>0</v>
      </c>
      <c r="AI310" s="60">
        <v>0</v>
      </c>
      <c r="AJ310" s="60">
        <v>0</v>
      </c>
      <c r="AK310" s="60">
        <v>0</v>
      </c>
      <c r="AL310" s="60">
        <v>0</v>
      </c>
      <c r="AM310" s="60">
        <f t="shared" si="212"/>
        <v>1.992</v>
      </c>
      <c r="AN310" s="60">
        <f t="shared" si="213"/>
        <v>1.8979999999999999</v>
      </c>
      <c r="AO310" s="18"/>
    </row>
    <row r="311" spans="1:41" s="14" customFormat="1" ht="93.75" x14ac:dyDescent="0.3">
      <c r="A311" s="38">
        <f t="shared" si="214"/>
        <v>68</v>
      </c>
      <c r="B311" s="15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311" s="16" t="str">
        <f>[1]Лист1!C269</f>
        <v>N_ГИП_31</v>
      </c>
      <c r="D311" s="66" t="s">
        <v>176</v>
      </c>
      <c r="E311" s="64" t="s">
        <v>162</v>
      </c>
      <c r="F311" s="64" t="s">
        <v>45</v>
      </c>
      <c r="G311" s="64" t="s">
        <v>162</v>
      </c>
      <c r="H311" s="63">
        <f t="shared" si="200"/>
        <v>2.4054982817869417E-2</v>
      </c>
      <c r="I311" s="63">
        <f t="shared" si="201"/>
        <v>2.4742268041237109E-2</v>
      </c>
      <c r="J311" s="66">
        <v>0</v>
      </c>
      <c r="K311" s="63">
        <f t="shared" si="206"/>
        <v>0.14000000000000001</v>
      </c>
      <c r="L311" s="63">
        <v>0</v>
      </c>
      <c r="M311" s="63">
        <v>0</v>
      </c>
      <c r="N311" s="63">
        <v>0</v>
      </c>
      <c r="O311" s="63">
        <f t="shared" si="207"/>
        <v>0.14000000000000001</v>
      </c>
      <c r="P311" s="66">
        <f t="shared" si="208"/>
        <v>0.14399999999999999</v>
      </c>
      <c r="Q311" s="63">
        <v>0</v>
      </c>
      <c r="R311" s="63">
        <v>0</v>
      </c>
      <c r="S311" s="63">
        <v>0</v>
      </c>
      <c r="T311" s="66">
        <f t="shared" si="209"/>
        <v>0.14399999999999999</v>
      </c>
      <c r="U311" s="63">
        <v>0</v>
      </c>
      <c r="V311" s="63">
        <v>0</v>
      </c>
      <c r="W311" s="60">
        <f t="shared" si="202"/>
        <v>2.4054982817869417E-2</v>
      </c>
      <c r="X311" s="60">
        <f t="shared" si="203"/>
        <v>0.14000000000000001</v>
      </c>
      <c r="Y311" s="60">
        <f t="shared" si="204"/>
        <v>2.4742268041237109E-2</v>
      </c>
      <c r="Z311" s="60">
        <f t="shared" si="205"/>
        <v>0.14399999999999999</v>
      </c>
      <c r="AA311" s="66">
        <f t="shared" si="210"/>
        <v>0.14000000000000001</v>
      </c>
      <c r="AB311" s="66">
        <f t="shared" si="211"/>
        <v>0.14399999999999999</v>
      </c>
      <c r="AC311" s="60">
        <v>0</v>
      </c>
      <c r="AD311" s="60">
        <v>0</v>
      </c>
      <c r="AE311" s="60">
        <v>0.14000000000000001</v>
      </c>
      <c r="AF311" s="66">
        <v>0.14399999999999999</v>
      </c>
      <c r="AG311" s="60">
        <v>0</v>
      </c>
      <c r="AH311" s="60">
        <v>0</v>
      </c>
      <c r="AI311" s="60">
        <v>0</v>
      </c>
      <c r="AJ311" s="60">
        <v>0</v>
      </c>
      <c r="AK311" s="60">
        <v>0</v>
      </c>
      <c r="AL311" s="60">
        <v>0</v>
      </c>
      <c r="AM311" s="60">
        <f t="shared" si="212"/>
        <v>0.14000000000000001</v>
      </c>
      <c r="AN311" s="60">
        <f t="shared" si="213"/>
        <v>0.14399999999999999</v>
      </c>
      <c r="AO311" s="18"/>
    </row>
    <row r="312" spans="1:41" s="14" customFormat="1" ht="56.25" x14ac:dyDescent="0.3">
      <c r="A312" s="38">
        <f t="shared" si="214"/>
        <v>69</v>
      </c>
      <c r="B312" s="15" t="str">
        <f>[1]Лист1!B270</f>
        <v>Приобретение оргтехники в АУП г. Уфа, ОП г. Мелеуз, ОП с. Новобелокатай, ОП с. Стерлибашево</v>
      </c>
      <c r="C312" s="16" t="str">
        <f>[1]Лист1!C270</f>
        <v>N_ГИП_33</v>
      </c>
      <c r="D312" s="66" t="s">
        <v>176</v>
      </c>
      <c r="E312" s="64" t="s">
        <v>162</v>
      </c>
      <c r="F312" s="64" t="s">
        <v>45</v>
      </c>
      <c r="G312" s="64" t="s">
        <v>162</v>
      </c>
      <c r="H312" s="63">
        <f t="shared" si="200"/>
        <v>0.13470790378006872</v>
      </c>
      <c r="I312" s="63">
        <f t="shared" si="201"/>
        <v>9.0034364261168384E-2</v>
      </c>
      <c r="J312" s="66">
        <v>0</v>
      </c>
      <c r="K312" s="63">
        <f t="shared" si="206"/>
        <v>0.78400000000000003</v>
      </c>
      <c r="L312" s="63">
        <v>0</v>
      </c>
      <c r="M312" s="63">
        <v>0</v>
      </c>
      <c r="N312" s="63">
        <v>0</v>
      </c>
      <c r="O312" s="63">
        <f t="shared" si="207"/>
        <v>0.78400000000000003</v>
      </c>
      <c r="P312" s="66">
        <f t="shared" si="208"/>
        <v>0.52400000000000002</v>
      </c>
      <c r="Q312" s="63">
        <v>0</v>
      </c>
      <c r="R312" s="63">
        <v>0</v>
      </c>
      <c r="S312" s="63">
        <v>0</v>
      </c>
      <c r="T312" s="66">
        <f t="shared" si="209"/>
        <v>0.52400000000000002</v>
      </c>
      <c r="U312" s="63">
        <v>0</v>
      </c>
      <c r="V312" s="63">
        <v>0</v>
      </c>
      <c r="W312" s="60">
        <f t="shared" si="202"/>
        <v>0.13470790378006872</v>
      </c>
      <c r="X312" s="60">
        <f t="shared" si="203"/>
        <v>0.78400000000000003</v>
      </c>
      <c r="Y312" s="60">
        <f t="shared" si="204"/>
        <v>9.0034364261168384E-2</v>
      </c>
      <c r="Z312" s="60">
        <f t="shared" si="205"/>
        <v>0.52400000000000002</v>
      </c>
      <c r="AA312" s="66">
        <f t="shared" si="210"/>
        <v>0.78400000000000003</v>
      </c>
      <c r="AB312" s="66">
        <f t="shared" si="211"/>
        <v>0.52400000000000002</v>
      </c>
      <c r="AC312" s="60">
        <v>0</v>
      </c>
      <c r="AD312" s="60">
        <v>0</v>
      </c>
      <c r="AE312" s="60">
        <v>0.78400000000000003</v>
      </c>
      <c r="AF312" s="66">
        <v>0.52400000000000002</v>
      </c>
      <c r="AG312" s="60">
        <v>0</v>
      </c>
      <c r="AH312" s="60">
        <v>0</v>
      </c>
      <c r="AI312" s="60">
        <v>0</v>
      </c>
      <c r="AJ312" s="60">
        <v>0</v>
      </c>
      <c r="AK312" s="60">
        <v>0</v>
      </c>
      <c r="AL312" s="60">
        <v>0</v>
      </c>
      <c r="AM312" s="60">
        <f t="shared" si="212"/>
        <v>0.78400000000000003</v>
      </c>
      <c r="AN312" s="60">
        <f t="shared" si="213"/>
        <v>0.52400000000000002</v>
      </c>
      <c r="AO312" s="18"/>
    </row>
    <row r="313" spans="1:41" s="14" customFormat="1" ht="37.5" x14ac:dyDescent="0.3">
      <c r="A313" s="38">
        <f t="shared" si="214"/>
        <v>70</v>
      </c>
      <c r="B313" s="15" t="str">
        <f>[1]Лист1!B271</f>
        <v>Приобретение откатных ворот для обеспечения сохранности имущества в ОП с. Стерлибашево</v>
      </c>
      <c r="C313" s="16" t="str">
        <f>[1]Лист1!C271</f>
        <v>N_ГИП_34</v>
      </c>
      <c r="D313" s="66" t="s">
        <v>176</v>
      </c>
      <c r="E313" s="64" t="s">
        <v>162</v>
      </c>
      <c r="F313" s="64" t="s">
        <v>45</v>
      </c>
      <c r="G313" s="64" t="s">
        <v>162</v>
      </c>
      <c r="H313" s="63">
        <f t="shared" si="200"/>
        <v>2.9209621993127148E-2</v>
      </c>
      <c r="I313" s="63">
        <f t="shared" si="201"/>
        <v>2.6975945017182128E-2</v>
      </c>
      <c r="J313" s="66">
        <v>0</v>
      </c>
      <c r="K313" s="63">
        <f t="shared" si="206"/>
        <v>0.17</v>
      </c>
      <c r="L313" s="63">
        <v>0</v>
      </c>
      <c r="M313" s="63">
        <v>0</v>
      </c>
      <c r="N313" s="63">
        <v>0</v>
      </c>
      <c r="O313" s="63">
        <f t="shared" si="207"/>
        <v>0.17</v>
      </c>
      <c r="P313" s="66">
        <f t="shared" si="208"/>
        <v>0.157</v>
      </c>
      <c r="Q313" s="63">
        <v>0</v>
      </c>
      <c r="R313" s="63">
        <v>0</v>
      </c>
      <c r="S313" s="63">
        <v>0</v>
      </c>
      <c r="T313" s="66">
        <f t="shared" si="209"/>
        <v>0.157</v>
      </c>
      <c r="U313" s="63">
        <v>0</v>
      </c>
      <c r="V313" s="63">
        <v>0</v>
      </c>
      <c r="W313" s="60">
        <f t="shared" si="202"/>
        <v>2.9209621993127148E-2</v>
      </c>
      <c r="X313" s="60">
        <f t="shared" si="203"/>
        <v>0.17</v>
      </c>
      <c r="Y313" s="60">
        <f t="shared" si="204"/>
        <v>2.6975945017182128E-2</v>
      </c>
      <c r="Z313" s="60">
        <f t="shared" si="205"/>
        <v>0.157</v>
      </c>
      <c r="AA313" s="66">
        <f t="shared" si="210"/>
        <v>0.17</v>
      </c>
      <c r="AB313" s="66">
        <f t="shared" si="211"/>
        <v>0.157</v>
      </c>
      <c r="AC313" s="60">
        <v>0</v>
      </c>
      <c r="AD313" s="60">
        <v>0</v>
      </c>
      <c r="AE313" s="60">
        <v>0.17</v>
      </c>
      <c r="AF313" s="66">
        <v>0.157</v>
      </c>
      <c r="AG313" s="60">
        <v>0</v>
      </c>
      <c r="AH313" s="60">
        <v>0</v>
      </c>
      <c r="AI313" s="60">
        <v>0</v>
      </c>
      <c r="AJ313" s="60">
        <v>0</v>
      </c>
      <c r="AK313" s="60">
        <v>0</v>
      </c>
      <c r="AL313" s="60">
        <v>0</v>
      </c>
      <c r="AM313" s="60">
        <f t="shared" si="212"/>
        <v>0.17</v>
      </c>
      <c r="AN313" s="60">
        <f t="shared" si="213"/>
        <v>0.157</v>
      </c>
      <c r="AO313" s="18"/>
    </row>
    <row r="314" spans="1:41" s="14" customFormat="1" ht="37.5" x14ac:dyDescent="0.3">
      <c r="A314" s="38">
        <f t="shared" si="214"/>
        <v>71</v>
      </c>
      <c r="B314" s="15" t="str">
        <f>[1]Лист1!B272</f>
        <v>Приобретение клещей индукционных передающих КИ-110/125 1шт. г. Уфа</v>
      </c>
      <c r="C314" s="16" t="str">
        <f>[1]Лист1!C272</f>
        <v>N_ГИП_35</v>
      </c>
      <c r="D314" s="66" t="s">
        <v>176</v>
      </c>
      <c r="E314" s="64" t="s">
        <v>162</v>
      </c>
      <c r="F314" s="64" t="s">
        <v>45</v>
      </c>
      <c r="G314" s="64" t="s">
        <v>162</v>
      </c>
      <c r="H314" s="63">
        <f t="shared" si="200"/>
        <v>7.5601374570446727E-3</v>
      </c>
      <c r="I314" s="63">
        <f t="shared" si="201"/>
        <v>6.1855670103092772E-3</v>
      </c>
      <c r="J314" s="66">
        <v>0</v>
      </c>
      <c r="K314" s="63">
        <f t="shared" si="206"/>
        <v>4.3999999999999997E-2</v>
      </c>
      <c r="L314" s="63">
        <v>0</v>
      </c>
      <c r="M314" s="63">
        <v>0</v>
      </c>
      <c r="N314" s="63">
        <v>0</v>
      </c>
      <c r="O314" s="63">
        <f t="shared" si="207"/>
        <v>4.3999999999999997E-2</v>
      </c>
      <c r="P314" s="66">
        <f t="shared" si="208"/>
        <v>3.5999999999999997E-2</v>
      </c>
      <c r="Q314" s="63">
        <v>0</v>
      </c>
      <c r="R314" s="63">
        <v>0</v>
      </c>
      <c r="S314" s="63">
        <v>0</v>
      </c>
      <c r="T314" s="66">
        <f t="shared" si="209"/>
        <v>3.5999999999999997E-2</v>
      </c>
      <c r="U314" s="63">
        <v>0</v>
      </c>
      <c r="V314" s="63">
        <v>0</v>
      </c>
      <c r="W314" s="60">
        <f t="shared" si="202"/>
        <v>7.5601374570446727E-3</v>
      </c>
      <c r="X314" s="60">
        <f t="shared" si="203"/>
        <v>4.3999999999999997E-2</v>
      </c>
      <c r="Y314" s="60">
        <f t="shared" si="204"/>
        <v>6.1855670103092772E-3</v>
      </c>
      <c r="Z314" s="60">
        <f t="shared" si="205"/>
        <v>3.5999999999999997E-2</v>
      </c>
      <c r="AA314" s="66">
        <f t="shared" si="210"/>
        <v>4.3999999999999997E-2</v>
      </c>
      <c r="AB314" s="66">
        <f t="shared" si="211"/>
        <v>3.5999999999999997E-2</v>
      </c>
      <c r="AC314" s="60">
        <v>0</v>
      </c>
      <c r="AD314" s="60">
        <v>0</v>
      </c>
      <c r="AE314" s="60">
        <v>4.3999999999999997E-2</v>
      </c>
      <c r="AF314" s="66">
        <v>3.5999999999999997E-2</v>
      </c>
      <c r="AG314" s="60">
        <v>0</v>
      </c>
      <c r="AH314" s="60">
        <v>0</v>
      </c>
      <c r="AI314" s="60">
        <v>0</v>
      </c>
      <c r="AJ314" s="60">
        <v>0</v>
      </c>
      <c r="AK314" s="60">
        <v>0</v>
      </c>
      <c r="AL314" s="60">
        <v>0</v>
      </c>
      <c r="AM314" s="60">
        <f t="shared" si="212"/>
        <v>4.3999999999999997E-2</v>
      </c>
      <c r="AN314" s="60">
        <f t="shared" si="213"/>
        <v>3.5999999999999997E-2</v>
      </c>
      <c r="AO314" s="18"/>
    </row>
    <row r="315" spans="1:41" s="14" customFormat="1" ht="37.5" x14ac:dyDescent="0.3">
      <c r="A315" s="38">
        <f t="shared" si="214"/>
        <v>72</v>
      </c>
      <c r="B315" s="15" t="str">
        <f>[1]Лист1!B273</f>
        <v>Приобретение указателя повреждения кабеля УПК-04М г. Уфа</v>
      </c>
      <c r="C315" s="16" t="str">
        <f>[1]Лист1!C273</f>
        <v>N_ГИП_36</v>
      </c>
      <c r="D315" s="66" t="s">
        <v>176</v>
      </c>
      <c r="E315" s="64" t="s">
        <v>162</v>
      </c>
      <c r="F315" s="64" t="s">
        <v>45</v>
      </c>
      <c r="G315" s="64" t="s">
        <v>162</v>
      </c>
      <c r="H315" s="63">
        <f t="shared" si="200"/>
        <v>1.3230240549828179E-2</v>
      </c>
      <c r="I315" s="63">
        <f t="shared" si="201"/>
        <v>1.4261168384879725E-2</v>
      </c>
      <c r="J315" s="66">
        <v>0</v>
      </c>
      <c r="K315" s="63">
        <f t="shared" si="206"/>
        <v>7.6999999999999999E-2</v>
      </c>
      <c r="L315" s="63">
        <v>0</v>
      </c>
      <c r="M315" s="63">
        <v>0</v>
      </c>
      <c r="N315" s="63">
        <v>0</v>
      </c>
      <c r="O315" s="63">
        <f t="shared" si="207"/>
        <v>7.6999999999999999E-2</v>
      </c>
      <c r="P315" s="66">
        <f t="shared" si="208"/>
        <v>8.3000000000000004E-2</v>
      </c>
      <c r="Q315" s="63">
        <v>0</v>
      </c>
      <c r="R315" s="63">
        <v>0</v>
      </c>
      <c r="S315" s="63">
        <v>0</v>
      </c>
      <c r="T315" s="66">
        <f t="shared" si="209"/>
        <v>8.3000000000000004E-2</v>
      </c>
      <c r="U315" s="63">
        <v>0</v>
      </c>
      <c r="V315" s="63">
        <v>0</v>
      </c>
      <c r="W315" s="60">
        <f t="shared" si="202"/>
        <v>1.3230240549828179E-2</v>
      </c>
      <c r="X315" s="60">
        <f t="shared" si="203"/>
        <v>7.6999999999999999E-2</v>
      </c>
      <c r="Y315" s="60">
        <f t="shared" si="204"/>
        <v>1.4261168384879725E-2</v>
      </c>
      <c r="Z315" s="60">
        <f t="shared" si="205"/>
        <v>8.3000000000000004E-2</v>
      </c>
      <c r="AA315" s="66">
        <f t="shared" si="210"/>
        <v>7.6999999999999999E-2</v>
      </c>
      <c r="AB315" s="66">
        <f t="shared" si="211"/>
        <v>8.3000000000000004E-2</v>
      </c>
      <c r="AC315" s="60">
        <v>0</v>
      </c>
      <c r="AD315" s="60">
        <v>0</v>
      </c>
      <c r="AE315" s="60">
        <v>7.6999999999999999E-2</v>
      </c>
      <c r="AF315" s="66">
        <v>8.3000000000000004E-2</v>
      </c>
      <c r="AG315" s="60">
        <v>0</v>
      </c>
      <c r="AH315" s="60">
        <v>0</v>
      </c>
      <c r="AI315" s="60">
        <v>0</v>
      </c>
      <c r="AJ315" s="60">
        <v>0</v>
      </c>
      <c r="AK315" s="60">
        <v>0</v>
      </c>
      <c r="AL315" s="60">
        <v>0</v>
      </c>
      <c r="AM315" s="60">
        <f t="shared" si="212"/>
        <v>7.6999999999999999E-2</v>
      </c>
      <c r="AN315" s="60">
        <f t="shared" si="213"/>
        <v>8.3000000000000004E-2</v>
      </c>
      <c r="AO315" s="18"/>
    </row>
    <row r="316" spans="1:41" s="14" customFormat="1" ht="56.25" x14ac:dyDescent="0.3">
      <c r="A316" s="38">
        <f t="shared" si="214"/>
        <v>73</v>
      </c>
      <c r="B316" s="15" t="str">
        <f>[1]Лист1!B274</f>
        <v>Приобретение прибора ТМВ-2 для контроля временных и скоростных характеристик 1 шт. г. Уфа</v>
      </c>
      <c r="C316" s="16" t="str">
        <f>[1]Лист1!C274</f>
        <v>N_ГИП_37</v>
      </c>
      <c r="D316" s="66" t="s">
        <v>176</v>
      </c>
      <c r="E316" s="64" t="s">
        <v>162</v>
      </c>
      <c r="F316" s="64" t="s">
        <v>45</v>
      </c>
      <c r="G316" s="64" t="s">
        <v>162</v>
      </c>
      <c r="H316" s="63">
        <f t="shared" si="200"/>
        <v>5.3951890034364257E-2</v>
      </c>
      <c r="I316" s="63">
        <f t="shared" si="201"/>
        <v>5.1030927835051539E-2</v>
      </c>
      <c r="J316" s="66">
        <v>0</v>
      </c>
      <c r="K316" s="63">
        <f t="shared" si="206"/>
        <v>0.314</v>
      </c>
      <c r="L316" s="63">
        <v>0</v>
      </c>
      <c r="M316" s="63">
        <v>0</v>
      </c>
      <c r="N316" s="63">
        <v>0</v>
      </c>
      <c r="O316" s="63">
        <f t="shared" si="207"/>
        <v>0.314</v>
      </c>
      <c r="P316" s="66">
        <f t="shared" si="208"/>
        <v>0.29699999999999999</v>
      </c>
      <c r="Q316" s="63">
        <v>0</v>
      </c>
      <c r="R316" s="63">
        <v>0</v>
      </c>
      <c r="S316" s="63">
        <v>0</v>
      </c>
      <c r="T316" s="66">
        <f t="shared" si="209"/>
        <v>0.29699999999999999</v>
      </c>
      <c r="U316" s="63">
        <v>0</v>
      </c>
      <c r="V316" s="63">
        <v>0</v>
      </c>
      <c r="W316" s="60">
        <f t="shared" si="202"/>
        <v>5.3951890034364257E-2</v>
      </c>
      <c r="X316" s="60">
        <f t="shared" si="203"/>
        <v>0.314</v>
      </c>
      <c r="Y316" s="60">
        <f t="shared" si="204"/>
        <v>5.1030927835051539E-2</v>
      </c>
      <c r="Z316" s="60">
        <f t="shared" si="205"/>
        <v>0.29699999999999999</v>
      </c>
      <c r="AA316" s="66">
        <f t="shared" si="210"/>
        <v>0.314</v>
      </c>
      <c r="AB316" s="66">
        <f t="shared" si="211"/>
        <v>0.29699999999999999</v>
      </c>
      <c r="AC316" s="60">
        <v>0</v>
      </c>
      <c r="AD316" s="60">
        <v>0</v>
      </c>
      <c r="AE316" s="60">
        <v>0.314</v>
      </c>
      <c r="AF316" s="66">
        <v>0.29699999999999999</v>
      </c>
      <c r="AG316" s="60">
        <v>0</v>
      </c>
      <c r="AH316" s="60">
        <v>0</v>
      </c>
      <c r="AI316" s="60">
        <v>0</v>
      </c>
      <c r="AJ316" s="60">
        <v>0</v>
      </c>
      <c r="AK316" s="60">
        <v>0</v>
      </c>
      <c r="AL316" s="60">
        <v>0</v>
      </c>
      <c r="AM316" s="60">
        <f t="shared" si="212"/>
        <v>0.314</v>
      </c>
      <c r="AN316" s="60">
        <f t="shared" si="213"/>
        <v>0.29699999999999999</v>
      </c>
      <c r="AO316" s="18"/>
    </row>
    <row r="317" spans="1:41" s="14" customFormat="1" ht="37.5" x14ac:dyDescent="0.3">
      <c r="A317" s="38">
        <f t="shared" si="214"/>
        <v>74</v>
      </c>
      <c r="B317" s="15" t="str">
        <f>[1]Лист1!B275</f>
        <v>Приобретение прибора измеритель сопротивления заземления ЖГ-4300 1 шт. г. Уфа</v>
      </c>
      <c r="C317" s="16" t="str">
        <f>[1]Лист1!C275</f>
        <v>N_ГИП_38</v>
      </c>
      <c r="D317" s="66" t="s">
        <v>176</v>
      </c>
      <c r="E317" s="64" t="s">
        <v>162</v>
      </c>
      <c r="F317" s="64" t="s">
        <v>45</v>
      </c>
      <c r="G317" s="64" t="s">
        <v>162</v>
      </c>
      <c r="H317" s="63">
        <f t="shared" si="200"/>
        <v>3.4364261168384879E-3</v>
      </c>
      <c r="I317" s="63">
        <f t="shared" si="201"/>
        <v>5.4982817869415803E-3</v>
      </c>
      <c r="J317" s="66">
        <v>0</v>
      </c>
      <c r="K317" s="63">
        <f t="shared" si="206"/>
        <v>0.02</v>
      </c>
      <c r="L317" s="63">
        <v>0</v>
      </c>
      <c r="M317" s="63">
        <v>0</v>
      </c>
      <c r="N317" s="63">
        <v>0</v>
      </c>
      <c r="O317" s="63">
        <f t="shared" si="207"/>
        <v>0.02</v>
      </c>
      <c r="P317" s="66">
        <f t="shared" si="208"/>
        <v>3.2000000000000001E-2</v>
      </c>
      <c r="Q317" s="63">
        <v>0</v>
      </c>
      <c r="R317" s="63">
        <v>0</v>
      </c>
      <c r="S317" s="63">
        <v>0</v>
      </c>
      <c r="T317" s="66">
        <f t="shared" si="209"/>
        <v>3.2000000000000001E-2</v>
      </c>
      <c r="U317" s="63">
        <v>0</v>
      </c>
      <c r="V317" s="63">
        <v>0</v>
      </c>
      <c r="W317" s="60">
        <f t="shared" si="202"/>
        <v>3.4364261168384879E-3</v>
      </c>
      <c r="X317" s="60">
        <f t="shared" si="203"/>
        <v>0.02</v>
      </c>
      <c r="Y317" s="60">
        <f t="shared" si="204"/>
        <v>5.4982817869415803E-3</v>
      </c>
      <c r="Z317" s="60">
        <f t="shared" si="205"/>
        <v>3.2000000000000001E-2</v>
      </c>
      <c r="AA317" s="66">
        <f t="shared" si="210"/>
        <v>0.02</v>
      </c>
      <c r="AB317" s="66">
        <f t="shared" si="211"/>
        <v>3.2000000000000001E-2</v>
      </c>
      <c r="AC317" s="60">
        <v>0</v>
      </c>
      <c r="AD317" s="60">
        <v>0</v>
      </c>
      <c r="AE317" s="60">
        <v>0.02</v>
      </c>
      <c r="AF317" s="66">
        <v>3.2000000000000001E-2</v>
      </c>
      <c r="AG317" s="60">
        <v>0</v>
      </c>
      <c r="AH317" s="60">
        <v>0</v>
      </c>
      <c r="AI317" s="60">
        <v>0</v>
      </c>
      <c r="AJ317" s="60">
        <v>0</v>
      </c>
      <c r="AK317" s="60">
        <v>0</v>
      </c>
      <c r="AL317" s="60">
        <v>0</v>
      </c>
      <c r="AM317" s="60">
        <f t="shared" si="212"/>
        <v>0.02</v>
      </c>
      <c r="AN317" s="60">
        <f t="shared" si="213"/>
        <v>3.2000000000000001E-2</v>
      </c>
      <c r="AO317" s="18"/>
    </row>
    <row r="318" spans="1:41" s="14" customFormat="1" ht="56.25" x14ac:dyDescent="0.3">
      <c r="A318" s="38">
        <f t="shared" si="214"/>
        <v>75</v>
      </c>
      <c r="B318" s="15" t="str">
        <f>[1]Лист1!B276</f>
        <v>Приобретение прибора микроомметр МИКО-10 для измерения переходных сопротивлений 1 шт. г. Уфа</v>
      </c>
      <c r="C318" s="16" t="str">
        <f>[1]Лист1!C276</f>
        <v>N_ГИП_39</v>
      </c>
      <c r="D318" s="66" t="s">
        <v>176</v>
      </c>
      <c r="E318" s="64" t="s">
        <v>162</v>
      </c>
      <c r="F318" s="64" t="s">
        <v>45</v>
      </c>
      <c r="G318" s="64" t="s">
        <v>162</v>
      </c>
      <c r="H318" s="63">
        <f t="shared" si="200"/>
        <v>2.628865979381443E-2</v>
      </c>
      <c r="I318" s="63">
        <f t="shared" si="201"/>
        <v>9.6219931271477668E-3</v>
      </c>
      <c r="J318" s="66">
        <v>0</v>
      </c>
      <c r="K318" s="63">
        <f t="shared" si="206"/>
        <v>0.153</v>
      </c>
      <c r="L318" s="63">
        <v>0</v>
      </c>
      <c r="M318" s="63">
        <v>0</v>
      </c>
      <c r="N318" s="63">
        <v>0</v>
      </c>
      <c r="O318" s="63">
        <f t="shared" si="207"/>
        <v>0.153</v>
      </c>
      <c r="P318" s="66">
        <f t="shared" si="208"/>
        <v>5.6000000000000001E-2</v>
      </c>
      <c r="Q318" s="63">
        <v>0</v>
      </c>
      <c r="R318" s="63">
        <v>0</v>
      </c>
      <c r="S318" s="63">
        <v>0</v>
      </c>
      <c r="T318" s="66">
        <f t="shared" si="209"/>
        <v>5.6000000000000001E-2</v>
      </c>
      <c r="U318" s="63">
        <v>0</v>
      </c>
      <c r="V318" s="63">
        <v>0</v>
      </c>
      <c r="W318" s="60">
        <f t="shared" si="202"/>
        <v>2.628865979381443E-2</v>
      </c>
      <c r="X318" s="60">
        <f t="shared" si="203"/>
        <v>0.153</v>
      </c>
      <c r="Y318" s="60">
        <f t="shared" si="204"/>
        <v>9.6219931271477668E-3</v>
      </c>
      <c r="Z318" s="60">
        <f t="shared" si="205"/>
        <v>5.6000000000000001E-2</v>
      </c>
      <c r="AA318" s="66">
        <f t="shared" si="210"/>
        <v>0.153</v>
      </c>
      <c r="AB318" s="66">
        <f t="shared" si="211"/>
        <v>5.6000000000000001E-2</v>
      </c>
      <c r="AC318" s="60">
        <v>0</v>
      </c>
      <c r="AD318" s="60">
        <v>0</v>
      </c>
      <c r="AE318" s="60">
        <v>0.153</v>
      </c>
      <c r="AF318" s="66">
        <v>5.6000000000000001E-2</v>
      </c>
      <c r="AG318" s="60">
        <v>0</v>
      </c>
      <c r="AH318" s="60">
        <v>0</v>
      </c>
      <c r="AI318" s="60">
        <v>0</v>
      </c>
      <c r="AJ318" s="60">
        <v>0</v>
      </c>
      <c r="AK318" s="60">
        <v>0</v>
      </c>
      <c r="AL318" s="60">
        <v>0</v>
      </c>
      <c r="AM318" s="60">
        <f t="shared" si="212"/>
        <v>0.153</v>
      </c>
      <c r="AN318" s="60">
        <f t="shared" si="213"/>
        <v>5.6000000000000001E-2</v>
      </c>
      <c r="AO318" s="18"/>
    </row>
    <row r="319" spans="1:41" s="14" customFormat="1" ht="56.25" x14ac:dyDescent="0.3">
      <c r="A319" s="38">
        <f t="shared" si="214"/>
        <v>76</v>
      </c>
      <c r="B319" s="15" t="str">
        <f>[1]Лист1!B277</f>
        <v>Приобретение расширения для базовой лицензии "Пирамида 2.0 Сервер" на 4 APM пользователя г. Уфа</v>
      </c>
      <c r="C319" s="16" t="str">
        <f>[1]Лист1!C277</f>
        <v>N_ГИП_40</v>
      </c>
      <c r="D319" s="66" t="s">
        <v>176</v>
      </c>
      <c r="E319" s="64" t="s">
        <v>162</v>
      </c>
      <c r="F319" s="64" t="s">
        <v>45</v>
      </c>
      <c r="G319" s="64" t="s">
        <v>162</v>
      </c>
      <c r="H319" s="63">
        <f t="shared" si="200"/>
        <v>1.7182130584192441E-2</v>
      </c>
      <c r="I319" s="63">
        <f t="shared" si="201"/>
        <v>1.7182130584192441E-2</v>
      </c>
      <c r="J319" s="66">
        <v>0</v>
      </c>
      <c r="K319" s="63">
        <f t="shared" si="206"/>
        <v>0.1</v>
      </c>
      <c r="L319" s="63">
        <v>0</v>
      </c>
      <c r="M319" s="63">
        <v>0</v>
      </c>
      <c r="N319" s="63">
        <v>0</v>
      </c>
      <c r="O319" s="63">
        <f t="shared" si="207"/>
        <v>0.1</v>
      </c>
      <c r="P319" s="66">
        <f t="shared" si="208"/>
        <v>0.1</v>
      </c>
      <c r="Q319" s="63">
        <v>0</v>
      </c>
      <c r="R319" s="63">
        <v>0</v>
      </c>
      <c r="S319" s="63">
        <v>0</v>
      </c>
      <c r="T319" s="66">
        <f t="shared" si="209"/>
        <v>0.1</v>
      </c>
      <c r="U319" s="63">
        <v>0</v>
      </c>
      <c r="V319" s="63">
        <v>0</v>
      </c>
      <c r="W319" s="60">
        <f t="shared" si="202"/>
        <v>1.7182130584192441E-2</v>
      </c>
      <c r="X319" s="60">
        <f t="shared" si="203"/>
        <v>0.1</v>
      </c>
      <c r="Y319" s="60">
        <f t="shared" si="204"/>
        <v>1.7182130584192441E-2</v>
      </c>
      <c r="Z319" s="60">
        <f t="shared" si="205"/>
        <v>0.1</v>
      </c>
      <c r="AA319" s="66">
        <f t="shared" si="210"/>
        <v>0.1</v>
      </c>
      <c r="AB319" s="66">
        <f t="shared" si="211"/>
        <v>0.1</v>
      </c>
      <c r="AC319" s="60">
        <v>0</v>
      </c>
      <c r="AD319" s="60">
        <v>0</v>
      </c>
      <c r="AE319" s="60">
        <v>0.1</v>
      </c>
      <c r="AF319" s="66">
        <v>0.1</v>
      </c>
      <c r="AG319" s="60">
        <v>0</v>
      </c>
      <c r="AH319" s="60">
        <v>0</v>
      </c>
      <c r="AI319" s="60">
        <v>0</v>
      </c>
      <c r="AJ319" s="60">
        <v>0</v>
      </c>
      <c r="AK319" s="60">
        <v>0</v>
      </c>
      <c r="AL319" s="60">
        <v>0</v>
      </c>
      <c r="AM319" s="60">
        <f t="shared" si="212"/>
        <v>0.1</v>
      </c>
      <c r="AN319" s="60">
        <f t="shared" si="213"/>
        <v>0.1</v>
      </c>
      <c r="AO319" s="18"/>
    </row>
    <row r="320" spans="1:41" s="14" customFormat="1" ht="37.5" x14ac:dyDescent="0.3">
      <c r="A320" s="38">
        <f t="shared" si="214"/>
        <v>77</v>
      </c>
      <c r="B320" s="15" t="str">
        <f>[1]Лист1!B278</f>
        <v>Приобретение неисключительного права на ПО "Пирамида 2.0 Субъект ОРЭ" г. Уфа</v>
      </c>
      <c r="C320" s="16" t="str">
        <f>[1]Лист1!C278</f>
        <v>N_ГИП_41</v>
      </c>
      <c r="D320" s="66" t="s">
        <v>176</v>
      </c>
      <c r="E320" s="64" t="s">
        <v>162</v>
      </c>
      <c r="F320" s="64" t="s">
        <v>45</v>
      </c>
      <c r="G320" s="64" t="s">
        <v>162</v>
      </c>
      <c r="H320" s="63">
        <f t="shared" si="200"/>
        <v>3.0068728522336767E-2</v>
      </c>
      <c r="I320" s="63">
        <f t="shared" si="201"/>
        <v>6.6151202749140894E-2</v>
      </c>
      <c r="J320" s="66">
        <v>0</v>
      </c>
      <c r="K320" s="63">
        <f t="shared" si="206"/>
        <v>0.17499999999999999</v>
      </c>
      <c r="L320" s="63">
        <v>0</v>
      </c>
      <c r="M320" s="63">
        <v>0</v>
      </c>
      <c r="N320" s="63">
        <v>0</v>
      </c>
      <c r="O320" s="63">
        <f t="shared" si="207"/>
        <v>0.17499999999999999</v>
      </c>
      <c r="P320" s="66">
        <f t="shared" si="208"/>
        <v>0.38500000000000001</v>
      </c>
      <c r="Q320" s="63">
        <v>0</v>
      </c>
      <c r="R320" s="63">
        <v>0</v>
      </c>
      <c r="S320" s="63">
        <v>0</v>
      </c>
      <c r="T320" s="66">
        <f t="shared" si="209"/>
        <v>0.38500000000000001</v>
      </c>
      <c r="U320" s="63">
        <v>0</v>
      </c>
      <c r="V320" s="63">
        <v>0</v>
      </c>
      <c r="W320" s="60">
        <f t="shared" si="202"/>
        <v>3.0068728522336767E-2</v>
      </c>
      <c r="X320" s="60">
        <f t="shared" si="203"/>
        <v>0.17499999999999999</v>
      </c>
      <c r="Y320" s="60">
        <f t="shared" si="204"/>
        <v>6.6151202749140894E-2</v>
      </c>
      <c r="Z320" s="60">
        <f t="shared" si="205"/>
        <v>0.38500000000000001</v>
      </c>
      <c r="AA320" s="66">
        <f t="shared" si="210"/>
        <v>0.17499999999999999</v>
      </c>
      <c r="AB320" s="66">
        <f t="shared" si="211"/>
        <v>0.38500000000000001</v>
      </c>
      <c r="AC320" s="60">
        <v>0</v>
      </c>
      <c r="AD320" s="60">
        <v>0</v>
      </c>
      <c r="AE320" s="60">
        <v>0.17499999999999999</v>
      </c>
      <c r="AF320" s="66">
        <v>0.38500000000000001</v>
      </c>
      <c r="AG320" s="60">
        <v>0</v>
      </c>
      <c r="AH320" s="60">
        <v>0</v>
      </c>
      <c r="AI320" s="60">
        <v>0</v>
      </c>
      <c r="AJ320" s="60">
        <v>0</v>
      </c>
      <c r="AK320" s="60">
        <v>0</v>
      </c>
      <c r="AL320" s="60">
        <v>0</v>
      </c>
      <c r="AM320" s="60">
        <f t="shared" si="212"/>
        <v>0.17499999999999999</v>
      </c>
      <c r="AN320" s="60">
        <f t="shared" si="213"/>
        <v>0.38500000000000001</v>
      </c>
      <c r="AO320" s="18"/>
    </row>
    <row r="321" spans="1:41" s="14" customFormat="1" ht="37.5" x14ac:dyDescent="0.3">
      <c r="A321" s="38">
        <f t="shared" si="214"/>
        <v>78</v>
      </c>
      <c r="B321" s="15" t="str">
        <f>[1]Лист1!B279</f>
        <v>Приобретение блок-контейнера для СНТ 3шт. Г. Уфа</v>
      </c>
      <c r="C321" s="16" t="str">
        <f>[1]Лист1!C279</f>
        <v>N_ГИП_42</v>
      </c>
      <c r="D321" s="66" t="s">
        <v>176</v>
      </c>
      <c r="E321" s="64" t="s">
        <v>162</v>
      </c>
      <c r="F321" s="64" t="s">
        <v>45</v>
      </c>
      <c r="G321" s="64" t="s">
        <v>162</v>
      </c>
      <c r="H321" s="63">
        <f t="shared" si="200"/>
        <v>0.10309278350515463</v>
      </c>
      <c r="I321" s="63">
        <f t="shared" si="201"/>
        <v>8.1958762886597925E-2</v>
      </c>
      <c r="J321" s="66">
        <v>0</v>
      </c>
      <c r="K321" s="63">
        <f t="shared" si="206"/>
        <v>0.6</v>
      </c>
      <c r="L321" s="63">
        <v>0</v>
      </c>
      <c r="M321" s="63">
        <v>0</v>
      </c>
      <c r="N321" s="63">
        <v>0</v>
      </c>
      <c r="O321" s="63">
        <f t="shared" si="207"/>
        <v>0.6</v>
      </c>
      <c r="P321" s="66">
        <f t="shared" si="208"/>
        <v>0.47699999999999998</v>
      </c>
      <c r="Q321" s="63">
        <v>0</v>
      </c>
      <c r="R321" s="63">
        <v>0</v>
      </c>
      <c r="S321" s="63">
        <v>0</v>
      </c>
      <c r="T321" s="66">
        <f t="shared" si="209"/>
        <v>0.47699999999999998</v>
      </c>
      <c r="U321" s="63">
        <v>0</v>
      </c>
      <c r="V321" s="63">
        <v>0</v>
      </c>
      <c r="W321" s="60">
        <f t="shared" si="202"/>
        <v>0.10309278350515463</v>
      </c>
      <c r="X321" s="60">
        <f t="shared" si="203"/>
        <v>0.6</v>
      </c>
      <c r="Y321" s="60">
        <f t="shared" si="204"/>
        <v>8.1958762886597925E-2</v>
      </c>
      <c r="Z321" s="60">
        <f t="shared" si="205"/>
        <v>0.47699999999999998</v>
      </c>
      <c r="AA321" s="66">
        <f>AE321</f>
        <v>0.6</v>
      </c>
      <c r="AB321" s="66">
        <f t="shared" si="211"/>
        <v>0.47699999999999998</v>
      </c>
      <c r="AC321" s="60">
        <v>0</v>
      </c>
      <c r="AD321" s="60">
        <v>0</v>
      </c>
      <c r="AE321" s="60">
        <v>0.6</v>
      </c>
      <c r="AF321" s="66">
        <v>0.47699999999999998</v>
      </c>
      <c r="AG321" s="60">
        <v>0</v>
      </c>
      <c r="AH321" s="60">
        <v>0</v>
      </c>
      <c r="AI321" s="60">
        <v>0</v>
      </c>
      <c r="AJ321" s="60">
        <v>0</v>
      </c>
      <c r="AK321" s="60">
        <v>0</v>
      </c>
      <c r="AL321" s="60">
        <v>0</v>
      </c>
      <c r="AM321" s="60">
        <f t="shared" si="212"/>
        <v>0.6</v>
      </c>
      <c r="AN321" s="60">
        <f t="shared" si="213"/>
        <v>0.47699999999999998</v>
      </c>
      <c r="AO321" s="18"/>
    </row>
    <row r="322" spans="1:41" s="14" customFormat="1" ht="37.5" x14ac:dyDescent="0.3">
      <c r="A322" s="38">
        <f t="shared" si="214"/>
        <v>79</v>
      </c>
      <c r="B322" s="15" t="str">
        <f>[1]Лист1!B280</f>
        <v>Приобретение хоз. блока под склад 1шт. в ОП г. Белорецк</v>
      </c>
      <c r="C322" s="16" t="str">
        <f>[1]Лист1!C280</f>
        <v>N_ГИП_43</v>
      </c>
      <c r="D322" s="66" t="s">
        <v>176</v>
      </c>
      <c r="E322" s="64" t="s">
        <v>162</v>
      </c>
      <c r="F322" s="64" t="s">
        <v>45</v>
      </c>
      <c r="G322" s="64" t="s">
        <v>162</v>
      </c>
      <c r="H322" s="63">
        <f t="shared" si="200"/>
        <v>2.0790378006872851E-2</v>
      </c>
      <c r="I322" s="63">
        <f t="shared" si="201"/>
        <v>2.0618556701030927E-2</v>
      </c>
      <c r="J322" s="66">
        <v>0</v>
      </c>
      <c r="K322" s="63">
        <f t="shared" si="206"/>
        <v>0.121</v>
      </c>
      <c r="L322" s="63">
        <v>0</v>
      </c>
      <c r="M322" s="63">
        <v>0</v>
      </c>
      <c r="N322" s="63">
        <v>0</v>
      </c>
      <c r="O322" s="63">
        <f t="shared" si="207"/>
        <v>0.121</v>
      </c>
      <c r="P322" s="66">
        <f t="shared" si="208"/>
        <v>0.12</v>
      </c>
      <c r="Q322" s="63">
        <v>0</v>
      </c>
      <c r="R322" s="63">
        <v>0</v>
      </c>
      <c r="S322" s="63">
        <v>0</v>
      </c>
      <c r="T322" s="66">
        <f t="shared" si="209"/>
        <v>0.12</v>
      </c>
      <c r="U322" s="63">
        <v>0</v>
      </c>
      <c r="V322" s="63">
        <v>0</v>
      </c>
      <c r="W322" s="60">
        <f t="shared" si="202"/>
        <v>2.0790378006872851E-2</v>
      </c>
      <c r="X322" s="60">
        <f t="shared" si="203"/>
        <v>0.121</v>
      </c>
      <c r="Y322" s="60">
        <f t="shared" si="204"/>
        <v>2.0618556701030927E-2</v>
      </c>
      <c r="Z322" s="60">
        <f t="shared" si="205"/>
        <v>0.12</v>
      </c>
      <c r="AA322" s="66">
        <f>AE322</f>
        <v>0.121</v>
      </c>
      <c r="AB322" s="66">
        <f>AF322</f>
        <v>0.12</v>
      </c>
      <c r="AC322" s="60">
        <v>0</v>
      </c>
      <c r="AD322" s="60">
        <v>0</v>
      </c>
      <c r="AE322" s="60">
        <v>0.121</v>
      </c>
      <c r="AF322" s="66">
        <v>0.12</v>
      </c>
      <c r="AG322" s="60">
        <v>0</v>
      </c>
      <c r="AH322" s="60">
        <v>0</v>
      </c>
      <c r="AI322" s="60">
        <v>0</v>
      </c>
      <c r="AJ322" s="60">
        <v>0</v>
      </c>
      <c r="AK322" s="60">
        <v>0</v>
      </c>
      <c r="AL322" s="60">
        <v>0</v>
      </c>
      <c r="AM322" s="60">
        <f t="shared" si="212"/>
        <v>0.121</v>
      </c>
      <c r="AN322" s="60">
        <f t="shared" si="213"/>
        <v>0.12</v>
      </c>
      <c r="AO322" s="18"/>
    </row>
    <row r="323" spans="1:41" s="14" customFormat="1" ht="37.5" x14ac:dyDescent="0.3">
      <c r="A323" s="38">
        <f t="shared" si="214"/>
        <v>80</v>
      </c>
      <c r="B323" s="15" t="str">
        <f>[1]Лист1!B281</f>
        <v xml:space="preserve">Приобретение вагон-бытовки 1 шт. ПС 110кВ БАЗ в ОП г. Благовещенск </v>
      </c>
      <c r="C323" s="16" t="str">
        <f>[1]Лист1!C281</f>
        <v>N_ГИП_44</v>
      </c>
      <c r="D323" s="66" t="s">
        <v>176</v>
      </c>
      <c r="E323" s="64" t="s">
        <v>162</v>
      </c>
      <c r="F323" s="64" t="s">
        <v>45</v>
      </c>
      <c r="G323" s="64" t="s">
        <v>162</v>
      </c>
      <c r="H323" s="63">
        <f t="shared" si="200"/>
        <v>3.4364261168384883E-2</v>
      </c>
      <c r="I323" s="63">
        <f t="shared" si="201"/>
        <v>4.9484536082474218E-2</v>
      </c>
      <c r="J323" s="66">
        <v>0</v>
      </c>
      <c r="K323" s="63">
        <f t="shared" si="206"/>
        <v>0.2</v>
      </c>
      <c r="L323" s="63">
        <v>0</v>
      </c>
      <c r="M323" s="63">
        <v>0</v>
      </c>
      <c r="N323" s="63">
        <v>0</v>
      </c>
      <c r="O323" s="63">
        <f t="shared" si="207"/>
        <v>0.2</v>
      </c>
      <c r="P323" s="66">
        <f t="shared" si="208"/>
        <v>0.28799999999999998</v>
      </c>
      <c r="Q323" s="63">
        <v>0</v>
      </c>
      <c r="R323" s="63">
        <v>0</v>
      </c>
      <c r="S323" s="63">
        <v>0</v>
      </c>
      <c r="T323" s="66">
        <f t="shared" si="209"/>
        <v>0.28799999999999998</v>
      </c>
      <c r="U323" s="63">
        <v>0</v>
      </c>
      <c r="V323" s="63">
        <v>0</v>
      </c>
      <c r="W323" s="60">
        <f t="shared" si="202"/>
        <v>3.4364261168384883E-2</v>
      </c>
      <c r="X323" s="60">
        <f t="shared" si="203"/>
        <v>0.2</v>
      </c>
      <c r="Y323" s="60">
        <f t="shared" si="204"/>
        <v>4.9484536082474218E-2</v>
      </c>
      <c r="Z323" s="60">
        <f t="shared" si="205"/>
        <v>0.28799999999999998</v>
      </c>
      <c r="AA323" s="66">
        <f t="shared" si="210"/>
        <v>0.2</v>
      </c>
      <c r="AB323" s="66">
        <f t="shared" si="211"/>
        <v>0.28799999999999998</v>
      </c>
      <c r="AC323" s="60">
        <v>0</v>
      </c>
      <c r="AD323" s="60">
        <v>0</v>
      </c>
      <c r="AE323" s="60">
        <v>0.2</v>
      </c>
      <c r="AF323" s="66">
        <v>0.28799999999999998</v>
      </c>
      <c r="AG323" s="60">
        <v>0</v>
      </c>
      <c r="AH323" s="60">
        <v>0</v>
      </c>
      <c r="AI323" s="60">
        <v>0</v>
      </c>
      <c r="AJ323" s="60">
        <v>0</v>
      </c>
      <c r="AK323" s="60">
        <v>0</v>
      </c>
      <c r="AL323" s="60">
        <v>0</v>
      </c>
      <c r="AM323" s="60">
        <f t="shared" si="212"/>
        <v>0.2</v>
      </c>
      <c r="AN323" s="60">
        <f t="shared" si="213"/>
        <v>0.28799999999999998</v>
      </c>
      <c r="AO323" s="18"/>
    </row>
    <row r="324" spans="1:41" s="14" customFormat="1" ht="93.75" x14ac:dyDescent="0.3">
      <c r="A324" s="38">
        <f t="shared" si="214"/>
        <v>81</v>
      </c>
      <c r="B324" s="15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324" s="16" t="str">
        <f>[1]Лист1!C282</f>
        <v>N_ГИП_46</v>
      </c>
      <c r="D324" s="66" t="s">
        <v>176</v>
      </c>
      <c r="E324" s="64" t="s">
        <v>162</v>
      </c>
      <c r="F324" s="64" t="s">
        <v>45</v>
      </c>
      <c r="G324" s="64" t="s">
        <v>162</v>
      </c>
      <c r="H324" s="63">
        <f>SUM(AC324,AE324,AG324,AI324,AK324)/5.82</f>
        <v>0.5259450171821306</v>
      </c>
      <c r="I324" s="63">
        <f>SUM(AD324,AF324,AH324,AJ324,AL324)/5.82</f>
        <v>0</v>
      </c>
      <c r="J324" s="66">
        <v>0</v>
      </c>
      <c r="K324" s="63">
        <f t="shared" si="206"/>
        <v>3.0609999999999999</v>
      </c>
      <c r="L324" s="63">
        <v>0</v>
      </c>
      <c r="M324" s="63">
        <v>0</v>
      </c>
      <c r="N324" s="63">
        <v>0</v>
      </c>
      <c r="O324" s="63">
        <f t="shared" si="207"/>
        <v>3.0609999999999999</v>
      </c>
      <c r="P324" s="66">
        <f t="shared" si="208"/>
        <v>0</v>
      </c>
      <c r="Q324" s="63">
        <v>0</v>
      </c>
      <c r="R324" s="63">
        <v>0</v>
      </c>
      <c r="S324" s="63">
        <v>0</v>
      </c>
      <c r="T324" s="66">
        <f t="shared" si="209"/>
        <v>0</v>
      </c>
      <c r="U324" s="63">
        <v>0</v>
      </c>
      <c r="V324" s="63">
        <v>0</v>
      </c>
      <c r="W324" s="60">
        <f t="shared" si="202"/>
        <v>0.5259450171821306</v>
      </c>
      <c r="X324" s="60">
        <f t="shared" si="203"/>
        <v>3.0609999999999999</v>
      </c>
      <c r="Y324" s="60">
        <f t="shared" si="204"/>
        <v>0</v>
      </c>
      <c r="Z324" s="60">
        <f t="shared" si="205"/>
        <v>0</v>
      </c>
      <c r="AA324" s="66">
        <f t="shared" si="210"/>
        <v>3.0609999999999999</v>
      </c>
      <c r="AB324" s="66">
        <f t="shared" si="211"/>
        <v>0</v>
      </c>
      <c r="AC324" s="60">
        <v>0</v>
      </c>
      <c r="AD324" s="60">
        <v>0</v>
      </c>
      <c r="AE324" s="60">
        <v>3.0609999999999999</v>
      </c>
      <c r="AF324" s="66">
        <v>0</v>
      </c>
      <c r="AG324" s="60">
        <v>0</v>
      </c>
      <c r="AH324" s="60">
        <v>0</v>
      </c>
      <c r="AI324" s="60">
        <v>0</v>
      </c>
      <c r="AJ324" s="60">
        <v>0</v>
      </c>
      <c r="AK324" s="60">
        <v>0</v>
      </c>
      <c r="AL324" s="60">
        <v>0</v>
      </c>
      <c r="AM324" s="60">
        <f>SUM(AC324,AE324,AG324,AI324,AK324,)</f>
        <v>3.0609999999999999</v>
      </c>
      <c r="AN324" s="60">
        <f>SUM(AD324,AF324,AH324,AJ324,AL324,)</f>
        <v>0</v>
      </c>
      <c r="AO324" s="18"/>
    </row>
    <row r="325" spans="1:41" s="14" customFormat="1" ht="37.5" x14ac:dyDescent="0.3">
      <c r="A325" s="38">
        <f t="shared" si="214"/>
        <v>82</v>
      </c>
      <c r="B325" s="30" t="s">
        <v>304</v>
      </c>
      <c r="C325" s="31" t="s">
        <v>197</v>
      </c>
      <c r="D325" s="66" t="s">
        <v>176</v>
      </c>
      <c r="E325" s="64">
        <v>2024</v>
      </c>
      <c r="F325" s="64">
        <v>0</v>
      </c>
      <c r="G325" s="64">
        <v>2024</v>
      </c>
      <c r="H325" s="63">
        <f>SUM(AC325,AE325,AG325,AI325,AK325)/5.82</f>
        <v>0</v>
      </c>
      <c r="I325" s="63">
        <f>SUM(AD325,AF325,AH325,AJ325,AL325)/5.82</f>
        <v>2.7491408934707903E-2</v>
      </c>
      <c r="J325" s="66">
        <v>0</v>
      </c>
      <c r="K325" s="63">
        <f t="shared" ref="K325" si="215">SUM(L325:O325)</f>
        <v>0</v>
      </c>
      <c r="L325" s="63">
        <v>0</v>
      </c>
      <c r="M325" s="63">
        <v>0</v>
      </c>
      <c r="N325" s="63">
        <v>0</v>
      </c>
      <c r="O325" s="63">
        <f t="shared" ref="O325" si="216">AC325+AE325+AG325+AI325+AK325</f>
        <v>0</v>
      </c>
      <c r="P325" s="66">
        <f t="shared" ref="P325" si="217">SUM(Q325:T325)</f>
        <v>0.16</v>
      </c>
      <c r="Q325" s="63">
        <v>0</v>
      </c>
      <c r="R325" s="63">
        <v>0</v>
      </c>
      <c r="S325" s="63">
        <v>0</v>
      </c>
      <c r="T325" s="66">
        <f t="shared" ref="T325" si="218">AD325+AF325+AH325+AJ325+AL325</f>
        <v>0.16</v>
      </c>
      <c r="U325" s="63">
        <v>0</v>
      </c>
      <c r="V325" s="63">
        <v>0</v>
      </c>
      <c r="W325" s="60">
        <f t="shared" si="202"/>
        <v>0</v>
      </c>
      <c r="X325" s="60">
        <f t="shared" si="203"/>
        <v>0</v>
      </c>
      <c r="Y325" s="60">
        <f t="shared" si="204"/>
        <v>2.7491408934707903E-2</v>
      </c>
      <c r="Z325" s="60">
        <f t="shared" si="205"/>
        <v>0.16</v>
      </c>
      <c r="AA325" s="60">
        <f t="shared" ref="AA325:AA336" si="219">SUM(AC325,AE325,AG325,AI325,AK325,)</f>
        <v>0</v>
      </c>
      <c r="AB325" s="60">
        <f>AD325+AF325</f>
        <v>0</v>
      </c>
      <c r="AC325" s="60">
        <v>0</v>
      </c>
      <c r="AD325" s="60">
        <v>0</v>
      </c>
      <c r="AE325" s="60">
        <v>0</v>
      </c>
      <c r="AF325" s="60">
        <v>0</v>
      </c>
      <c r="AG325" s="60">
        <v>0</v>
      </c>
      <c r="AH325" s="60">
        <v>0.16</v>
      </c>
      <c r="AI325" s="60">
        <v>0</v>
      </c>
      <c r="AJ325" s="60">
        <v>0</v>
      </c>
      <c r="AK325" s="60">
        <v>0</v>
      </c>
      <c r="AL325" s="60">
        <v>0</v>
      </c>
      <c r="AM325" s="60">
        <f t="shared" si="212"/>
        <v>0</v>
      </c>
      <c r="AN325" s="60">
        <f t="shared" si="213"/>
        <v>0.16</v>
      </c>
      <c r="AO325" s="18"/>
    </row>
    <row r="326" spans="1:41" s="14" customFormat="1" ht="37.5" x14ac:dyDescent="0.3">
      <c r="A326" s="38">
        <f t="shared" ref="A326:A336" si="220">A325+1</f>
        <v>83</v>
      </c>
      <c r="B326" s="30" t="s">
        <v>305</v>
      </c>
      <c r="C326" s="31" t="s">
        <v>198</v>
      </c>
      <c r="D326" s="66" t="s">
        <v>176</v>
      </c>
      <c r="E326" s="64">
        <v>2024</v>
      </c>
      <c r="F326" s="64">
        <v>0</v>
      </c>
      <c r="G326" s="64">
        <v>2024</v>
      </c>
      <c r="H326" s="63">
        <f t="shared" ref="H326:H336" si="221">SUM(AC326,AE326,AG326,AI326,AK326)/5.82</f>
        <v>0</v>
      </c>
      <c r="I326" s="63">
        <f t="shared" ref="I326:I336" si="222">SUM(AD326,AF326,AH326,AJ326,AL326)/5.82</f>
        <v>5.4467353951890035E-2</v>
      </c>
      <c r="J326" s="66">
        <v>0</v>
      </c>
      <c r="K326" s="63">
        <f t="shared" ref="K326:K336" si="223">SUM(L326:O326)</f>
        <v>0</v>
      </c>
      <c r="L326" s="63">
        <v>0</v>
      </c>
      <c r="M326" s="63">
        <v>0</v>
      </c>
      <c r="N326" s="63">
        <v>0</v>
      </c>
      <c r="O326" s="63">
        <f t="shared" ref="O326:O336" si="224">AC326+AE326+AG326+AI326+AK326</f>
        <v>0</v>
      </c>
      <c r="P326" s="66">
        <f t="shared" ref="P326:P336" si="225">SUM(Q326:T326)</f>
        <v>0.317</v>
      </c>
      <c r="Q326" s="63">
        <v>0</v>
      </c>
      <c r="R326" s="63">
        <v>0</v>
      </c>
      <c r="S326" s="63">
        <v>0</v>
      </c>
      <c r="T326" s="66">
        <f t="shared" ref="T326:T336" si="226">AD326+AF326+AH326+AJ326+AL326</f>
        <v>0.317</v>
      </c>
      <c r="U326" s="63">
        <v>0</v>
      </c>
      <c r="V326" s="63">
        <v>0</v>
      </c>
      <c r="W326" s="60">
        <f t="shared" ref="W326:W336" si="227">X326/5.82</f>
        <v>0</v>
      </c>
      <c r="X326" s="60">
        <f t="shared" ref="X326:X336" si="228">SUM(AE326,AG326,AI326,AK326,)</f>
        <v>0</v>
      </c>
      <c r="Y326" s="60">
        <f t="shared" ref="Y326:Y336" si="229">Z326/5.82</f>
        <v>5.4467353951890035E-2</v>
      </c>
      <c r="Z326" s="60">
        <f t="shared" ref="Z326:Z336" si="230">SUM(AF326,AH326,AJ326,AL326,)</f>
        <v>0.317</v>
      </c>
      <c r="AA326" s="60">
        <f t="shared" si="219"/>
        <v>0</v>
      </c>
      <c r="AB326" s="60">
        <f t="shared" ref="AB326:AB336" si="231">AD326+AF326</f>
        <v>0</v>
      </c>
      <c r="AC326" s="60">
        <v>0</v>
      </c>
      <c r="AD326" s="60">
        <v>0</v>
      </c>
      <c r="AE326" s="60">
        <v>0</v>
      </c>
      <c r="AF326" s="60">
        <v>0</v>
      </c>
      <c r="AG326" s="60">
        <v>0</v>
      </c>
      <c r="AH326" s="60">
        <v>0.317</v>
      </c>
      <c r="AI326" s="60">
        <v>0</v>
      </c>
      <c r="AJ326" s="60">
        <v>0</v>
      </c>
      <c r="AK326" s="60">
        <v>0</v>
      </c>
      <c r="AL326" s="60">
        <v>0</v>
      </c>
      <c r="AM326" s="60">
        <f t="shared" ref="AM326:AM336" si="232">SUM(AC326,AE326,AG326,AI326,AK326,)</f>
        <v>0</v>
      </c>
      <c r="AN326" s="60">
        <f t="shared" ref="AN326:AN336" si="233">SUM(AD326,AF326,AH326,AJ326,AL326,)</f>
        <v>0.317</v>
      </c>
      <c r="AO326" s="18"/>
    </row>
    <row r="327" spans="1:41" s="14" customFormat="1" ht="56.25" x14ac:dyDescent="0.3">
      <c r="A327" s="38">
        <f t="shared" si="220"/>
        <v>84</v>
      </c>
      <c r="B327" s="30" t="s">
        <v>306</v>
      </c>
      <c r="C327" s="31" t="s">
        <v>199</v>
      </c>
      <c r="D327" s="66" t="s">
        <v>176</v>
      </c>
      <c r="E327" s="64">
        <v>2024</v>
      </c>
      <c r="F327" s="64">
        <v>0</v>
      </c>
      <c r="G327" s="64">
        <v>2024</v>
      </c>
      <c r="H327" s="63">
        <f t="shared" si="221"/>
        <v>0</v>
      </c>
      <c r="I327" s="63">
        <f t="shared" si="222"/>
        <v>7.6460481099656349E-2</v>
      </c>
      <c r="J327" s="66">
        <v>0</v>
      </c>
      <c r="K327" s="63">
        <f t="shared" si="223"/>
        <v>0</v>
      </c>
      <c r="L327" s="63">
        <v>0</v>
      </c>
      <c r="M327" s="63">
        <v>0</v>
      </c>
      <c r="N327" s="63">
        <v>0</v>
      </c>
      <c r="O327" s="63">
        <f t="shared" si="224"/>
        <v>0</v>
      </c>
      <c r="P327" s="66">
        <f t="shared" si="225"/>
        <v>0.44500000000000001</v>
      </c>
      <c r="Q327" s="63">
        <v>0</v>
      </c>
      <c r="R327" s="63">
        <v>0</v>
      </c>
      <c r="S327" s="63">
        <v>0</v>
      </c>
      <c r="T327" s="66">
        <f t="shared" si="226"/>
        <v>0.44500000000000001</v>
      </c>
      <c r="U327" s="63">
        <v>0</v>
      </c>
      <c r="V327" s="63">
        <v>0</v>
      </c>
      <c r="W327" s="60">
        <f t="shared" si="227"/>
        <v>0</v>
      </c>
      <c r="X327" s="60">
        <f t="shared" si="228"/>
        <v>0</v>
      </c>
      <c r="Y327" s="60">
        <f t="shared" si="229"/>
        <v>7.6460481099656349E-2</v>
      </c>
      <c r="Z327" s="60">
        <f t="shared" si="230"/>
        <v>0.44500000000000001</v>
      </c>
      <c r="AA327" s="60">
        <f t="shared" si="219"/>
        <v>0</v>
      </c>
      <c r="AB327" s="60">
        <f t="shared" si="231"/>
        <v>0</v>
      </c>
      <c r="AC327" s="60">
        <v>0</v>
      </c>
      <c r="AD327" s="60">
        <v>0</v>
      </c>
      <c r="AE327" s="60">
        <v>0</v>
      </c>
      <c r="AF327" s="60">
        <v>0</v>
      </c>
      <c r="AG327" s="60">
        <v>0</v>
      </c>
      <c r="AH327" s="60">
        <v>0.44500000000000001</v>
      </c>
      <c r="AI327" s="60">
        <v>0</v>
      </c>
      <c r="AJ327" s="60">
        <v>0</v>
      </c>
      <c r="AK327" s="60">
        <v>0</v>
      </c>
      <c r="AL327" s="60">
        <v>0</v>
      </c>
      <c r="AM327" s="60">
        <f t="shared" si="232"/>
        <v>0</v>
      </c>
      <c r="AN327" s="60">
        <f t="shared" si="233"/>
        <v>0.44500000000000001</v>
      </c>
      <c r="AO327" s="18"/>
    </row>
    <row r="328" spans="1:41" s="14" customFormat="1" ht="75" x14ac:dyDescent="0.3">
      <c r="A328" s="38">
        <v>85</v>
      </c>
      <c r="B328" s="30" t="s">
        <v>307</v>
      </c>
      <c r="C328" s="31" t="s">
        <v>200</v>
      </c>
      <c r="D328" s="66" t="s">
        <v>176</v>
      </c>
      <c r="E328" s="64">
        <v>2024</v>
      </c>
      <c r="F328" s="64">
        <v>0</v>
      </c>
      <c r="G328" s="64">
        <v>2024</v>
      </c>
      <c r="H328" s="63">
        <f t="shared" si="221"/>
        <v>0</v>
      </c>
      <c r="I328" s="63">
        <f t="shared" si="222"/>
        <v>9.7079037800687273E-2</v>
      </c>
      <c r="J328" s="66">
        <v>0</v>
      </c>
      <c r="K328" s="63">
        <f t="shared" si="223"/>
        <v>0</v>
      </c>
      <c r="L328" s="63">
        <v>0</v>
      </c>
      <c r="M328" s="63">
        <v>0</v>
      </c>
      <c r="N328" s="63">
        <v>0</v>
      </c>
      <c r="O328" s="63">
        <f t="shared" si="224"/>
        <v>0</v>
      </c>
      <c r="P328" s="66">
        <f t="shared" si="225"/>
        <v>0.56499999999999995</v>
      </c>
      <c r="Q328" s="63">
        <v>0</v>
      </c>
      <c r="R328" s="63">
        <v>0</v>
      </c>
      <c r="S328" s="63">
        <v>0</v>
      </c>
      <c r="T328" s="66">
        <f t="shared" si="226"/>
        <v>0.56499999999999995</v>
      </c>
      <c r="U328" s="63">
        <v>0</v>
      </c>
      <c r="V328" s="63">
        <v>0</v>
      </c>
      <c r="W328" s="60">
        <f t="shared" si="227"/>
        <v>0</v>
      </c>
      <c r="X328" s="60">
        <f t="shared" si="228"/>
        <v>0</v>
      </c>
      <c r="Y328" s="60">
        <f t="shared" si="229"/>
        <v>9.7079037800687273E-2</v>
      </c>
      <c r="Z328" s="60">
        <f t="shared" si="230"/>
        <v>0.56499999999999995</v>
      </c>
      <c r="AA328" s="60">
        <f t="shared" si="219"/>
        <v>0</v>
      </c>
      <c r="AB328" s="60">
        <f t="shared" si="231"/>
        <v>0</v>
      </c>
      <c r="AC328" s="60">
        <v>0</v>
      </c>
      <c r="AD328" s="60">
        <v>0</v>
      </c>
      <c r="AE328" s="60">
        <v>0</v>
      </c>
      <c r="AF328" s="60">
        <v>0</v>
      </c>
      <c r="AG328" s="60">
        <v>0</v>
      </c>
      <c r="AH328" s="60">
        <v>0.56499999999999995</v>
      </c>
      <c r="AI328" s="60">
        <v>0</v>
      </c>
      <c r="AJ328" s="60">
        <v>0</v>
      </c>
      <c r="AK328" s="60">
        <v>0</v>
      </c>
      <c r="AL328" s="60">
        <v>0</v>
      </c>
      <c r="AM328" s="60">
        <f t="shared" si="232"/>
        <v>0</v>
      </c>
      <c r="AN328" s="60">
        <f t="shared" si="233"/>
        <v>0.56499999999999995</v>
      </c>
      <c r="AO328" s="18"/>
    </row>
    <row r="329" spans="1:41" s="14" customFormat="1" ht="39.75" customHeight="1" x14ac:dyDescent="0.3">
      <c r="A329" s="38">
        <f t="shared" si="220"/>
        <v>86</v>
      </c>
      <c r="B329" s="30" t="s">
        <v>308</v>
      </c>
      <c r="C329" s="31" t="s">
        <v>201</v>
      </c>
      <c r="D329" s="66" t="s">
        <v>176</v>
      </c>
      <c r="E329" s="64">
        <v>2024</v>
      </c>
      <c r="F329" s="64">
        <v>0</v>
      </c>
      <c r="G329" s="64">
        <v>2024</v>
      </c>
      <c r="H329" s="63">
        <f t="shared" si="221"/>
        <v>0</v>
      </c>
      <c r="I329" s="63">
        <f t="shared" si="222"/>
        <v>0.13745704467353953</v>
      </c>
      <c r="J329" s="66">
        <v>0</v>
      </c>
      <c r="K329" s="63">
        <f t="shared" si="223"/>
        <v>0</v>
      </c>
      <c r="L329" s="63">
        <v>0</v>
      </c>
      <c r="M329" s="63">
        <v>0</v>
      </c>
      <c r="N329" s="63">
        <v>0</v>
      </c>
      <c r="O329" s="63">
        <f t="shared" si="224"/>
        <v>0</v>
      </c>
      <c r="P329" s="66">
        <f t="shared" si="225"/>
        <v>0.8</v>
      </c>
      <c r="Q329" s="63">
        <v>0</v>
      </c>
      <c r="R329" s="63">
        <v>0</v>
      </c>
      <c r="S329" s="63">
        <v>0</v>
      </c>
      <c r="T329" s="66">
        <f t="shared" si="226"/>
        <v>0.8</v>
      </c>
      <c r="U329" s="63">
        <v>0</v>
      </c>
      <c r="V329" s="63">
        <v>0</v>
      </c>
      <c r="W329" s="60">
        <f t="shared" si="227"/>
        <v>0</v>
      </c>
      <c r="X329" s="60">
        <f t="shared" si="228"/>
        <v>0</v>
      </c>
      <c r="Y329" s="60">
        <f t="shared" si="229"/>
        <v>0.13745704467353953</v>
      </c>
      <c r="Z329" s="60">
        <f t="shared" si="230"/>
        <v>0.8</v>
      </c>
      <c r="AA329" s="60">
        <f t="shared" si="219"/>
        <v>0</v>
      </c>
      <c r="AB329" s="60">
        <f t="shared" si="231"/>
        <v>0</v>
      </c>
      <c r="AC329" s="60">
        <v>0</v>
      </c>
      <c r="AD329" s="60">
        <v>0</v>
      </c>
      <c r="AE329" s="60">
        <v>0</v>
      </c>
      <c r="AF329" s="60">
        <v>0</v>
      </c>
      <c r="AG329" s="60">
        <v>0</v>
      </c>
      <c r="AH329" s="60">
        <v>0.8</v>
      </c>
      <c r="AI329" s="60">
        <v>0</v>
      </c>
      <c r="AJ329" s="60">
        <v>0</v>
      </c>
      <c r="AK329" s="60">
        <v>0</v>
      </c>
      <c r="AL329" s="60">
        <v>0</v>
      </c>
      <c r="AM329" s="60">
        <f t="shared" si="232"/>
        <v>0</v>
      </c>
      <c r="AN329" s="60">
        <f t="shared" si="233"/>
        <v>0.8</v>
      </c>
      <c r="AO329" s="18"/>
    </row>
    <row r="330" spans="1:41" s="14" customFormat="1" ht="56.25" x14ac:dyDescent="0.3">
      <c r="A330" s="38">
        <f t="shared" si="220"/>
        <v>87</v>
      </c>
      <c r="B330" s="30" t="s">
        <v>202</v>
      </c>
      <c r="C330" s="39" t="s">
        <v>203</v>
      </c>
      <c r="D330" s="66" t="s">
        <v>176</v>
      </c>
      <c r="E330" s="64">
        <v>2024</v>
      </c>
      <c r="F330" s="64">
        <v>0</v>
      </c>
      <c r="G330" s="64">
        <v>2024</v>
      </c>
      <c r="H330" s="63">
        <f t="shared" si="221"/>
        <v>0</v>
      </c>
      <c r="I330" s="63">
        <f t="shared" si="222"/>
        <v>0.13934707903780069</v>
      </c>
      <c r="J330" s="66">
        <v>0</v>
      </c>
      <c r="K330" s="63">
        <f t="shared" si="223"/>
        <v>0</v>
      </c>
      <c r="L330" s="63">
        <v>0</v>
      </c>
      <c r="M330" s="63">
        <v>0</v>
      </c>
      <c r="N330" s="63">
        <v>0</v>
      </c>
      <c r="O330" s="63">
        <f t="shared" si="224"/>
        <v>0</v>
      </c>
      <c r="P330" s="66">
        <f t="shared" si="225"/>
        <v>0.81100000000000005</v>
      </c>
      <c r="Q330" s="63">
        <v>0</v>
      </c>
      <c r="R330" s="63">
        <v>0</v>
      </c>
      <c r="S330" s="63">
        <v>0</v>
      </c>
      <c r="T330" s="66">
        <f t="shared" si="226"/>
        <v>0.81100000000000005</v>
      </c>
      <c r="U330" s="63">
        <v>0</v>
      </c>
      <c r="V330" s="63">
        <v>0</v>
      </c>
      <c r="W330" s="60">
        <f t="shared" si="227"/>
        <v>0</v>
      </c>
      <c r="X330" s="60">
        <f t="shared" si="228"/>
        <v>0</v>
      </c>
      <c r="Y330" s="60">
        <f t="shared" si="229"/>
        <v>0.13934707903780069</v>
      </c>
      <c r="Z330" s="60">
        <f t="shared" si="230"/>
        <v>0.81100000000000005</v>
      </c>
      <c r="AA330" s="60">
        <f t="shared" si="219"/>
        <v>0</v>
      </c>
      <c r="AB330" s="60">
        <f t="shared" si="231"/>
        <v>0</v>
      </c>
      <c r="AC330" s="60">
        <v>0</v>
      </c>
      <c r="AD330" s="60">
        <v>0</v>
      </c>
      <c r="AE330" s="60">
        <v>0</v>
      </c>
      <c r="AF330" s="60">
        <v>0</v>
      </c>
      <c r="AG330" s="60">
        <v>0</v>
      </c>
      <c r="AH330" s="60">
        <v>0.81100000000000005</v>
      </c>
      <c r="AI330" s="60">
        <v>0</v>
      </c>
      <c r="AJ330" s="60">
        <v>0</v>
      </c>
      <c r="AK330" s="60">
        <v>0</v>
      </c>
      <c r="AL330" s="60">
        <v>0</v>
      </c>
      <c r="AM330" s="60">
        <f t="shared" si="232"/>
        <v>0</v>
      </c>
      <c r="AN330" s="60">
        <f t="shared" si="233"/>
        <v>0.81100000000000005</v>
      </c>
      <c r="AO330" s="18"/>
    </row>
    <row r="331" spans="1:41" s="14" customFormat="1" ht="56.25" x14ac:dyDescent="0.3">
      <c r="A331" s="38">
        <f t="shared" si="220"/>
        <v>88</v>
      </c>
      <c r="B331" s="30" t="s">
        <v>309</v>
      </c>
      <c r="C331" s="39" t="s">
        <v>204</v>
      </c>
      <c r="D331" s="66" t="s">
        <v>176</v>
      </c>
      <c r="E331" s="64">
        <v>2024</v>
      </c>
      <c r="F331" s="64">
        <v>0</v>
      </c>
      <c r="G331" s="64">
        <v>2024</v>
      </c>
      <c r="H331" s="63">
        <f t="shared" si="221"/>
        <v>0</v>
      </c>
      <c r="I331" s="63">
        <f t="shared" si="222"/>
        <v>0.49140893470790376</v>
      </c>
      <c r="J331" s="66">
        <v>0</v>
      </c>
      <c r="K331" s="63">
        <f t="shared" si="223"/>
        <v>0</v>
      </c>
      <c r="L331" s="63">
        <v>0</v>
      </c>
      <c r="M331" s="63">
        <v>0</v>
      </c>
      <c r="N331" s="63">
        <v>0</v>
      </c>
      <c r="O331" s="63">
        <f t="shared" si="224"/>
        <v>0</v>
      </c>
      <c r="P331" s="66">
        <f t="shared" si="225"/>
        <v>2.86</v>
      </c>
      <c r="Q331" s="63">
        <v>0</v>
      </c>
      <c r="R331" s="63">
        <v>0</v>
      </c>
      <c r="S331" s="63">
        <v>0</v>
      </c>
      <c r="T331" s="66">
        <f t="shared" si="226"/>
        <v>2.86</v>
      </c>
      <c r="U331" s="63">
        <v>0</v>
      </c>
      <c r="V331" s="63">
        <v>0</v>
      </c>
      <c r="W331" s="60">
        <f t="shared" si="227"/>
        <v>0</v>
      </c>
      <c r="X331" s="60">
        <f t="shared" si="228"/>
        <v>0</v>
      </c>
      <c r="Y331" s="60">
        <f t="shared" si="229"/>
        <v>0.49140893470790376</v>
      </c>
      <c r="Z331" s="60">
        <f t="shared" si="230"/>
        <v>2.86</v>
      </c>
      <c r="AA331" s="60">
        <f t="shared" si="219"/>
        <v>0</v>
      </c>
      <c r="AB331" s="60">
        <f t="shared" si="231"/>
        <v>0</v>
      </c>
      <c r="AC331" s="60">
        <v>0</v>
      </c>
      <c r="AD331" s="60">
        <v>0</v>
      </c>
      <c r="AE331" s="60">
        <v>0</v>
      </c>
      <c r="AF331" s="60">
        <v>0</v>
      </c>
      <c r="AG331" s="60">
        <v>0</v>
      </c>
      <c r="AH331" s="60">
        <v>2.86</v>
      </c>
      <c r="AI331" s="60">
        <v>0</v>
      </c>
      <c r="AJ331" s="60">
        <v>0</v>
      </c>
      <c r="AK331" s="60">
        <v>0</v>
      </c>
      <c r="AL331" s="60">
        <v>0</v>
      </c>
      <c r="AM331" s="60">
        <f t="shared" si="232"/>
        <v>0</v>
      </c>
      <c r="AN331" s="60">
        <f t="shared" si="233"/>
        <v>2.86</v>
      </c>
      <c r="AO331" s="18"/>
    </row>
    <row r="332" spans="1:41" s="14" customFormat="1" ht="37.5" x14ac:dyDescent="0.3">
      <c r="A332" s="38">
        <f t="shared" si="220"/>
        <v>89</v>
      </c>
      <c r="B332" s="30" t="s">
        <v>205</v>
      </c>
      <c r="C332" s="31" t="s">
        <v>206</v>
      </c>
      <c r="D332" s="66" t="s">
        <v>176</v>
      </c>
      <c r="E332" s="64">
        <v>2024</v>
      </c>
      <c r="F332" s="64">
        <v>0</v>
      </c>
      <c r="G332" s="64">
        <v>2024</v>
      </c>
      <c r="H332" s="63">
        <f t="shared" si="221"/>
        <v>0</v>
      </c>
      <c r="I332" s="63">
        <f t="shared" si="222"/>
        <v>3.6597938144329892E-2</v>
      </c>
      <c r="J332" s="66">
        <v>0</v>
      </c>
      <c r="K332" s="63">
        <f t="shared" si="223"/>
        <v>0</v>
      </c>
      <c r="L332" s="63">
        <v>0</v>
      </c>
      <c r="M332" s="63">
        <v>0</v>
      </c>
      <c r="N332" s="63">
        <v>0</v>
      </c>
      <c r="O332" s="63">
        <f t="shared" si="224"/>
        <v>0</v>
      </c>
      <c r="P332" s="66">
        <f t="shared" si="225"/>
        <v>0.21299999999999999</v>
      </c>
      <c r="Q332" s="63">
        <v>0</v>
      </c>
      <c r="R332" s="63">
        <v>0</v>
      </c>
      <c r="S332" s="63">
        <v>0</v>
      </c>
      <c r="T332" s="66">
        <f t="shared" si="226"/>
        <v>0.21299999999999999</v>
      </c>
      <c r="U332" s="63">
        <v>0</v>
      </c>
      <c r="V332" s="63">
        <v>0</v>
      </c>
      <c r="W332" s="60">
        <f t="shared" si="227"/>
        <v>0</v>
      </c>
      <c r="X332" s="60">
        <f t="shared" si="228"/>
        <v>0</v>
      </c>
      <c r="Y332" s="60">
        <f t="shared" si="229"/>
        <v>3.6597938144329892E-2</v>
      </c>
      <c r="Z332" s="60">
        <f t="shared" si="230"/>
        <v>0.21299999999999999</v>
      </c>
      <c r="AA332" s="60">
        <f t="shared" si="219"/>
        <v>0</v>
      </c>
      <c r="AB332" s="60">
        <f t="shared" si="231"/>
        <v>0</v>
      </c>
      <c r="AC332" s="60">
        <v>0</v>
      </c>
      <c r="AD332" s="60">
        <v>0</v>
      </c>
      <c r="AE332" s="60">
        <v>0</v>
      </c>
      <c r="AF332" s="60">
        <v>0</v>
      </c>
      <c r="AG332" s="60">
        <v>0</v>
      </c>
      <c r="AH332" s="60">
        <v>0.21299999999999999</v>
      </c>
      <c r="AI332" s="60">
        <v>0</v>
      </c>
      <c r="AJ332" s="60">
        <v>0</v>
      </c>
      <c r="AK332" s="60">
        <v>0</v>
      </c>
      <c r="AL332" s="60">
        <v>0</v>
      </c>
      <c r="AM332" s="60">
        <f t="shared" si="232"/>
        <v>0</v>
      </c>
      <c r="AN332" s="60">
        <f t="shared" si="233"/>
        <v>0.21299999999999999</v>
      </c>
      <c r="AO332" s="18"/>
    </row>
    <row r="333" spans="1:41" s="14" customFormat="1" ht="37.5" x14ac:dyDescent="0.3">
      <c r="A333" s="38">
        <f t="shared" si="220"/>
        <v>90</v>
      </c>
      <c r="B333" s="30" t="s">
        <v>301</v>
      </c>
      <c r="C333" s="31" t="s">
        <v>207</v>
      </c>
      <c r="D333" s="66" t="s">
        <v>176</v>
      </c>
      <c r="E333" s="64">
        <v>2024</v>
      </c>
      <c r="F333" s="64">
        <v>0</v>
      </c>
      <c r="G333" s="64">
        <v>2024</v>
      </c>
      <c r="H333" s="63">
        <f t="shared" si="221"/>
        <v>0</v>
      </c>
      <c r="I333" s="63">
        <f t="shared" si="222"/>
        <v>0.33831615120274916</v>
      </c>
      <c r="J333" s="66">
        <v>0</v>
      </c>
      <c r="K333" s="63">
        <f t="shared" si="223"/>
        <v>0</v>
      </c>
      <c r="L333" s="63">
        <v>0</v>
      </c>
      <c r="M333" s="63">
        <v>0</v>
      </c>
      <c r="N333" s="63">
        <v>0</v>
      </c>
      <c r="O333" s="63">
        <f t="shared" si="224"/>
        <v>0</v>
      </c>
      <c r="P333" s="66">
        <f t="shared" si="225"/>
        <v>1.9690000000000001</v>
      </c>
      <c r="Q333" s="63">
        <v>0</v>
      </c>
      <c r="R333" s="63">
        <v>0</v>
      </c>
      <c r="S333" s="63">
        <v>0</v>
      </c>
      <c r="T333" s="66">
        <f t="shared" si="226"/>
        <v>1.9690000000000001</v>
      </c>
      <c r="U333" s="63">
        <v>0</v>
      </c>
      <c r="V333" s="63">
        <v>0</v>
      </c>
      <c r="W333" s="60">
        <f t="shared" si="227"/>
        <v>0</v>
      </c>
      <c r="X333" s="60">
        <f t="shared" si="228"/>
        <v>0</v>
      </c>
      <c r="Y333" s="60">
        <f t="shared" si="229"/>
        <v>0.33831615120274916</v>
      </c>
      <c r="Z333" s="60">
        <f t="shared" si="230"/>
        <v>1.9690000000000001</v>
      </c>
      <c r="AA333" s="60">
        <f t="shared" si="219"/>
        <v>0</v>
      </c>
      <c r="AB333" s="60">
        <f t="shared" si="231"/>
        <v>0</v>
      </c>
      <c r="AC333" s="60">
        <v>0</v>
      </c>
      <c r="AD333" s="60">
        <v>0</v>
      </c>
      <c r="AE333" s="60">
        <v>0</v>
      </c>
      <c r="AF333" s="60">
        <v>0</v>
      </c>
      <c r="AG333" s="60">
        <v>0</v>
      </c>
      <c r="AH333" s="60">
        <v>1.9690000000000001</v>
      </c>
      <c r="AI333" s="60">
        <v>0</v>
      </c>
      <c r="AJ333" s="60">
        <v>0</v>
      </c>
      <c r="AK333" s="60">
        <v>0</v>
      </c>
      <c r="AL333" s="60">
        <v>0</v>
      </c>
      <c r="AM333" s="60">
        <f t="shared" si="232"/>
        <v>0</v>
      </c>
      <c r="AN333" s="60">
        <f t="shared" si="233"/>
        <v>1.9690000000000001</v>
      </c>
      <c r="AO333" s="18"/>
    </row>
    <row r="334" spans="1:41" s="14" customFormat="1" ht="75" x14ac:dyDescent="0.3">
      <c r="A334" s="38">
        <f t="shared" si="220"/>
        <v>91</v>
      </c>
      <c r="B334" s="20" t="s">
        <v>209</v>
      </c>
      <c r="C334" s="31" t="s">
        <v>208</v>
      </c>
      <c r="D334" s="66" t="s">
        <v>176</v>
      </c>
      <c r="E334" s="64">
        <v>2024</v>
      </c>
      <c r="F334" s="64">
        <v>0</v>
      </c>
      <c r="G334" s="64">
        <v>2024</v>
      </c>
      <c r="H334" s="63">
        <f t="shared" si="221"/>
        <v>0</v>
      </c>
      <c r="I334" s="63">
        <f t="shared" si="222"/>
        <v>0.29329896907216496</v>
      </c>
      <c r="J334" s="66">
        <v>0</v>
      </c>
      <c r="K334" s="63">
        <f t="shared" si="223"/>
        <v>0</v>
      </c>
      <c r="L334" s="63">
        <v>0</v>
      </c>
      <c r="M334" s="63">
        <v>0</v>
      </c>
      <c r="N334" s="63">
        <v>0</v>
      </c>
      <c r="O334" s="63">
        <f t="shared" si="224"/>
        <v>0</v>
      </c>
      <c r="P334" s="66">
        <f t="shared" si="225"/>
        <v>1.7070000000000001</v>
      </c>
      <c r="Q334" s="63">
        <v>0</v>
      </c>
      <c r="R334" s="63">
        <v>0</v>
      </c>
      <c r="S334" s="63">
        <v>0</v>
      </c>
      <c r="T334" s="66">
        <f t="shared" si="226"/>
        <v>1.7070000000000001</v>
      </c>
      <c r="U334" s="63">
        <v>0</v>
      </c>
      <c r="V334" s="63">
        <v>0</v>
      </c>
      <c r="W334" s="60">
        <f t="shared" si="227"/>
        <v>0</v>
      </c>
      <c r="X334" s="60">
        <f t="shared" si="228"/>
        <v>0</v>
      </c>
      <c r="Y334" s="60">
        <f t="shared" si="229"/>
        <v>0.29329896907216496</v>
      </c>
      <c r="Z334" s="60">
        <f t="shared" si="230"/>
        <v>1.7070000000000001</v>
      </c>
      <c r="AA334" s="60">
        <f t="shared" si="219"/>
        <v>0</v>
      </c>
      <c r="AB334" s="60">
        <f t="shared" si="231"/>
        <v>0</v>
      </c>
      <c r="AC334" s="60">
        <v>0</v>
      </c>
      <c r="AD334" s="60">
        <v>0</v>
      </c>
      <c r="AE334" s="60">
        <v>0</v>
      </c>
      <c r="AF334" s="60">
        <v>0</v>
      </c>
      <c r="AG334" s="60">
        <v>0</v>
      </c>
      <c r="AH334" s="60">
        <v>1.7070000000000001</v>
      </c>
      <c r="AI334" s="60">
        <v>0</v>
      </c>
      <c r="AJ334" s="60">
        <v>0</v>
      </c>
      <c r="AK334" s="60">
        <v>0</v>
      </c>
      <c r="AL334" s="60">
        <v>0</v>
      </c>
      <c r="AM334" s="60">
        <f t="shared" si="232"/>
        <v>0</v>
      </c>
      <c r="AN334" s="60">
        <f t="shared" si="233"/>
        <v>1.7070000000000001</v>
      </c>
      <c r="AO334" s="18"/>
    </row>
    <row r="335" spans="1:41" s="14" customFormat="1" ht="37.5" x14ac:dyDescent="0.3">
      <c r="A335" s="38">
        <v>92</v>
      </c>
      <c r="B335" s="30" t="s">
        <v>212</v>
      </c>
      <c r="C335" s="31" t="s">
        <v>211</v>
      </c>
      <c r="D335" s="66" t="s">
        <v>176</v>
      </c>
      <c r="E335" s="64">
        <v>2024</v>
      </c>
      <c r="F335" s="64">
        <v>0</v>
      </c>
      <c r="G335" s="64">
        <v>2024</v>
      </c>
      <c r="H335" s="63">
        <f t="shared" si="221"/>
        <v>0</v>
      </c>
      <c r="I335" s="63">
        <f t="shared" si="222"/>
        <v>0.23024054982817871</v>
      </c>
      <c r="J335" s="66">
        <v>0</v>
      </c>
      <c r="K335" s="63">
        <f t="shared" si="223"/>
        <v>0</v>
      </c>
      <c r="L335" s="63">
        <v>0</v>
      </c>
      <c r="M335" s="63">
        <v>0</v>
      </c>
      <c r="N335" s="63">
        <v>0</v>
      </c>
      <c r="O335" s="63">
        <f t="shared" si="224"/>
        <v>0</v>
      </c>
      <c r="P335" s="66">
        <f t="shared" si="225"/>
        <v>1.34</v>
      </c>
      <c r="Q335" s="63">
        <v>0</v>
      </c>
      <c r="R335" s="63">
        <v>0</v>
      </c>
      <c r="S335" s="63">
        <v>0</v>
      </c>
      <c r="T335" s="66">
        <f t="shared" si="226"/>
        <v>1.34</v>
      </c>
      <c r="U335" s="63">
        <v>0</v>
      </c>
      <c r="V335" s="63">
        <v>0</v>
      </c>
      <c r="W335" s="60">
        <f t="shared" si="227"/>
        <v>0</v>
      </c>
      <c r="X335" s="60">
        <f t="shared" si="228"/>
        <v>0</v>
      </c>
      <c r="Y335" s="60">
        <f t="shared" si="229"/>
        <v>0.23024054982817871</v>
      </c>
      <c r="Z335" s="60">
        <f t="shared" si="230"/>
        <v>1.34</v>
      </c>
      <c r="AA335" s="60">
        <f t="shared" si="219"/>
        <v>0</v>
      </c>
      <c r="AB335" s="60">
        <f t="shared" si="231"/>
        <v>0</v>
      </c>
      <c r="AC335" s="60">
        <v>0</v>
      </c>
      <c r="AD335" s="60">
        <v>0</v>
      </c>
      <c r="AE335" s="60">
        <v>0</v>
      </c>
      <c r="AF335" s="60">
        <v>0</v>
      </c>
      <c r="AG335" s="60">
        <v>0</v>
      </c>
      <c r="AH335" s="60">
        <v>1.34</v>
      </c>
      <c r="AI335" s="60">
        <v>0</v>
      </c>
      <c r="AJ335" s="60">
        <v>0</v>
      </c>
      <c r="AK335" s="60">
        <v>0</v>
      </c>
      <c r="AL335" s="60">
        <v>0</v>
      </c>
      <c r="AM335" s="60">
        <f t="shared" si="232"/>
        <v>0</v>
      </c>
      <c r="AN335" s="60">
        <f t="shared" si="233"/>
        <v>1.34</v>
      </c>
      <c r="AO335" s="18"/>
    </row>
    <row r="336" spans="1:41" s="14" customFormat="1" ht="78.75" customHeight="1" x14ac:dyDescent="0.3">
      <c r="A336" s="38">
        <f t="shared" si="220"/>
        <v>93</v>
      </c>
      <c r="B336" s="30" t="s">
        <v>319</v>
      </c>
      <c r="C336" s="31" t="s">
        <v>213</v>
      </c>
      <c r="D336" s="66" t="s">
        <v>176</v>
      </c>
      <c r="E336" s="62">
        <v>2024</v>
      </c>
      <c r="F336" s="62">
        <v>0</v>
      </c>
      <c r="G336" s="62">
        <v>2024</v>
      </c>
      <c r="H336" s="60">
        <f t="shared" si="221"/>
        <v>0</v>
      </c>
      <c r="I336" s="60">
        <f t="shared" si="222"/>
        <v>10.402061855670102</v>
      </c>
      <c r="J336" s="66">
        <v>0</v>
      </c>
      <c r="K336" s="60">
        <f t="shared" si="223"/>
        <v>0</v>
      </c>
      <c r="L336" s="60">
        <v>0</v>
      </c>
      <c r="M336" s="60">
        <v>0</v>
      </c>
      <c r="N336" s="60">
        <v>0</v>
      </c>
      <c r="O336" s="60">
        <f t="shared" si="224"/>
        <v>0</v>
      </c>
      <c r="P336" s="66">
        <f t="shared" si="225"/>
        <v>60.54</v>
      </c>
      <c r="Q336" s="60">
        <v>0</v>
      </c>
      <c r="R336" s="60">
        <v>0</v>
      </c>
      <c r="S336" s="60">
        <v>0</v>
      </c>
      <c r="T336" s="66">
        <f t="shared" si="226"/>
        <v>60.54</v>
      </c>
      <c r="U336" s="60">
        <v>0</v>
      </c>
      <c r="V336" s="60">
        <v>0</v>
      </c>
      <c r="W336" s="60">
        <f t="shared" si="227"/>
        <v>0</v>
      </c>
      <c r="X336" s="60">
        <f t="shared" si="228"/>
        <v>0</v>
      </c>
      <c r="Y336" s="60">
        <f t="shared" si="229"/>
        <v>10.402061855670102</v>
      </c>
      <c r="Z336" s="60">
        <f t="shared" si="230"/>
        <v>60.54</v>
      </c>
      <c r="AA336" s="60">
        <f t="shared" si="219"/>
        <v>0</v>
      </c>
      <c r="AB336" s="60">
        <f t="shared" si="231"/>
        <v>0</v>
      </c>
      <c r="AC336" s="60">
        <v>0</v>
      </c>
      <c r="AD336" s="60">
        <v>0</v>
      </c>
      <c r="AE336" s="60">
        <v>0</v>
      </c>
      <c r="AF336" s="60">
        <v>0</v>
      </c>
      <c r="AG336" s="60">
        <v>0</v>
      </c>
      <c r="AH336" s="60">
        <v>20.18</v>
      </c>
      <c r="AI336" s="60">
        <v>0</v>
      </c>
      <c r="AJ336" s="60">
        <v>20.18</v>
      </c>
      <c r="AK336" s="60">
        <v>0</v>
      </c>
      <c r="AL336" s="60">
        <v>20.18</v>
      </c>
      <c r="AM336" s="60">
        <f t="shared" si="232"/>
        <v>0</v>
      </c>
      <c r="AN336" s="60">
        <f t="shared" si="233"/>
        <v>60.54</v>
      </c>
      <c r="AO336" s="18"/>
    </row>
  </sheetData>
  <autoFilter ref="A15:BT336" xr:uid="{00000000-0009-0000-0000-000000000000}"/>
  <mergeCells count="33">
    <mergeCell ref="U12:Z12"/>
    <mergeCell ref="AA12:AB13"/>
    <mergeCell ref="AC12:AN12"/>
    <mergeCell ref="AO12:AO14"/>
    <mergeCell ref="AC13:AD13"/>
    <mergeCell ref="AE13:AF13"/>
    <mergeCell ref="AG13:AH13"/>
    <mergeCell ref="AI13:AJ13"/>
    <mergeCell ref="AK13:AL13"/>
    <mergeCell ref="AM13:AM14"/>
    <mergeCell ref="A11:AN11"/>
    <mergeCell ref="A12:A14"/>
    <mergeCell ref="B12:B14"/>
    <mergeCell ref="C12:C14"/>
    <mergeCell ref="D12:D14"/>
    <mergeCell ref="E12:E14"/>
    <mergeCell ref="F12:G13"/>
    <mergeCell ref="H12:I13"/>
    <mergeCell ref="J12:J14"/>
    <mergeCell ref="K12:T12"/>
    <mergeCell ref="K13:O13"/>
    <mergeCell ref="P13:T13"/>
    <mergeCell ref="U13:V13"/>
    <mergeCell ref="W13:X13"/>
    <mergeCell ref="Y13:Z13"/>
    <mergeCell ref="AN13:AN14"/>
    <mergeCell ref="A10:AO10"/>
    <mergeCell ref="A4:AO4"/>
    <mergeCell ref="A6:AO6"/>
    <mergeCell ref="A7:AO7"/>
    <mergeCell ref="A8:AO8"/>
    <mergeCell ref="A9:AO9"/>
    <mergeCell ref="A5:AO5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54" fitToWidth="2" fitToHeight="0" orientation="landscape" horizontalDpi="180" verticalDpi="180" r:id="rId1"/>
  <colBreaks count="1" manualBreakCount="1">
    <brk id="41" max="2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2024-06-06T09:10:55Z</dcterms:modified>
</cp:coreProperties>
</file>